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1/VZMR/01 Stavební práce/Otevřená výzva/Úterský potok,oprava úpravy/1_Podklady/F. Výkaz výměr a kubatur, rozpočet/"/>
    </mc:Choice>
  </mc:AlternateContent>
  <xr:revisionPtr revIDLastSave="2" documentId="11_A592392D32C75556053CD273F083BF33E65581F7" xr6:coauthVersionLast="47" xr6:coauthVersionMax="47" xr10:uidLastSave="{E21E0B8E-990A-42C0-8D4F-32918ABDA537}"/>
  <bookViews>
    <workbookView xWindow="28680" yWindow="1485" windowWidth="29040" windowHeight="15840" xr2:uid="{00000000-000D-0000-FFFF-FFFF00000000}"/>
  </bookViews>
  <sheets>
    <sheet name="Rekapitulace stavby" sheetId="1" r:id="rId1"/>
    <sheet name="01 - Oprava koryta Útersk..." sheetId="2" r:id="rId2"/>
    <sheet name="VON - Vedlejší a ostatní ..." sheetId="3" r:id="rId3"/>
    <sheet name="Seznam figur" sheetId="4" r:id="rId4"/>
    <sheet name="Pokyny pro vyplnění" sheetId="5" r:id="rId5"/>
  </sheets>
  <definedNames>
    <definedName name="_xlnm._FilterDatabase" localSheetId="1" hidden="1">'01 - Oprava koryta Útersk...'!$C$85:$K$381</definedName>
    <definedName name="_xlnm._FilterDatabase" localSheetId="2" hidden="1">'VON - Vedlejší a ostatní ...'!$C$79:$K$89</definedName>
    <definedName name="_xlnm.Print_Titles" localSheetId="1">'01 - Oprava koryta Útersk...'!$85:$85</definedName>
    <definedName name="_xlnm.Print_Titles" localSheetId="0">'Rekapitulace stavby'!$52:$52</definedName>
    <definedName name="_xlnm.Print_Titles" localSheetId="3">'Seznam figur'!$9:$9</definedName>
    <definedName name="_xlnm.Print_Titles" localSheetId="2">'VON - Vedlejší a ostatní ...'!$79:$79</definedName>
    <definedName name="_xlnm.Print_Area" localSheetId="1">'01 - Oprava koryta Útersk...'!$C$4:$J$39,'01 - Oprava koryta Útersk...'!$C$45:$J$67,'01 - Oprava koryta Útersk...'!$C$73:$K$381</definedName>
    <definedName name="_xlnm.Print_Area" localSheetId="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3">'Seznam figur'!$C$4:$G$543</definedName>
    <definedName name="_xlnm.Print_Area" localSheetId="2">'VON - Vedlejší a ostatní ...'!$C$4:$J$39,'VON - Vedlejší a ostatní ...'!$C$45:$J$61,'VON - Vedlejší a ostatní ...'!$C$67:$K$89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4" l="1"/>
  <c r="J37" i="3"/>
  <c r="J36" i="3"/>
  <c r="AY56" i="1"/>
  <c r="J35" i="3"/>
  <c r="AX56" i="1"/>
  <c r="BI89" i="3"/>
  <c r="BH89" i="3"/>
  <c r="BG89" i="3"/>
  <c r="BF89" i="3"/>
  <c r="T89" i="3"/>
  <c r="R89" i="3"/>
  <c r="P89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BI85" i="3"/>
  <c r="BH85" i="3"/>
  <c r="BG85" i="3"/>
  <c r="BF85" i="3"/>
  <c r="T85" i="3"/>
  <c r="R85" i="3"/>
  <c r="P85" i="3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J76" i="3"/>
  <c r="F76" i="3"/>
  <c r="F74" i="3"/>
  <c r="E72" i="3"/>
  <c r="J54" i="3"/>
  <c r="F54" i="3"/>
  <c r="F52" i="3"/>
  <c r="E50" i="3"/>
  <c r="J24" i="3"/>
  <c r="E24" i="3"/>
  <c r="J77" i="3"/>
  <c r="J23" i="3"/>
  <c r="J18" i="3"/>
  <c r="E18" i="3"/>
  <c r="F77" i="3"/>
  <c r="J17" i="3"/>
  <c r="J12" i="3"/>
  <c r="J74" i="3"/>
  <c r="E7" i="3"/>
  <c r="E70" i="3"/>
  <c r="J37" i="2"/>
  <c r="J36" i="2"/>
  <c r="AY55" i="1"/>
  <c r="J35" i="2"/>
  <c r="AX55" i="1"/>
  <c r="BI380" i="2"/>
  <c r="BH380" i="2"/>
  <c r="BG380" i="2"/>
  <c r="BF380" i="2"/>
  <c r="T380" i="2"/>
  <c r="T379" i="2"/>
  <c r="R380" i="2"/>
  <c r="R379" i="2"/>
  <c r="P380" i="2"/>
  <c r="P379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T364" i="2" s="1"/>
  <c r="R365" i="2"/>
  <c r="R364" i="2" s="1"/>
  <c r="P365" i="2"/>
  <c r="P364" i="2" s="1"/>
  <c r="BI338" i="2"/>
  <c r="BH338" i="2"/>
  <c r="BG338" i="2"/>
  <c r="BF338" i="2"/>
  <c r="T338" i="2"/>
  <c r="R338" i="2"/>
  <c r="P338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294" i="2"/>
  <c r="BH294" i="2"/>
  <c r="BG294" i="2"/>
  <c r="BF294" i="2"/>
  <c r="T294" i="2"/>
  <c r="R294" i="2"/>
  <c r="P294" i="2"/>
  <c r="BI285" i="2"/>
  <c r="BH285" i="2"/>
  <c r="BG285" i="2"/>
  <c r="BF285" i="2"/>
  <c r="T285" i="2"/>
  <c r="R285" i="2"/>
  <c r="P285" i="2"/>
  <c r="BI277" i="2"/>
  <c r="BH277" i="2"/>
  <c r="BG277" i="2"/>
  <c r="BF277" i="2"/>
  <c r="T277" i="2"/>
  <c r="R277" i="2"/>
  <c r="P277" i="2"/>
  <c r="BI273" i="2"/>
  <c r="BH273" i="2"/>
  <c r="BG273" i="2"/>
  <c r="BF273" i="2"/>
  <c r="T273" i="2"/>
  <c r="R273" i="2"/>
  <c r="P273" i="2"/>
  <c r="BI250" i="2"/>
  <c r="BH250" i="2"/>
  <c r="BG250" i="2"/>
  <c r="BF250" i="2"/>
  <c r="T250" i="2"/>
  <c r="R250" i="2"/>
  <c r="P250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3" i="2"/>
  <c r="BH223" i="2"/>
  <c r="BG223" i="2"/>
  <c r="BF223" i="2"/>
  <c r="T223" i="2"/>
  <c r="R223" i="2"/>
  <c r="P223" i="2"/>
  <c r="BI217" i="2"/>
  <c r="BH217" i="2"/>
  <c r="BG217" i="2"/>
  <c r="BF217" i="2"/>
  <c r="T217" i="2"/>
  <c r="R217" i="2"/>
  <c r="P217" i="2"/>
  <c r="BI212" i="2"/>
  <c r="BH212" i="2"/>
  <c r="BG212" i="2"/>
  <c r="BF212" i="2"/>
  <c r="T212" i="2"/>
  <c r="R212" i="2"/>
  <c r="P212" i="2"/>
  <c r="BI204" i="2"/>
  <c r="BH204" i="2"/>
  <c r="BG204" i="2"/>
  <c r="BF204" i="2"/>
  <c r="T204" i="2"/>
  <c r="R204" i="2"/>
  <c r="P204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7" i="2"/>
  <c r="BH177" i="2"/>
  <c r="BG177" i="2"/>
  <c r="BF177" i="2"/>
  <c r="T177" i="2"/>
  <c r="R177" i="2"/>
  <c r="P177" i="2"/>
  <c r="BI89" i="2"/>
  <c r="BH89" i="2"/>
  <c r="BG89" i="2"/>
  <c r="BF89" i="2"/>
  <c r="T89" i="2"/>
  <c r="R89" i="2"/>
  <c r="P89" i="2"/>
  <c r="J82" i="2"/>
  <c r="F82" i="2"/>
  <c r="F80" i="2"/>
  <c r="E78" i="2"/>
  <c r="J54" i="2"/>
  <c r="F54" i="2"/>
  <c r="F52" i="2"/>
  <c r="E50" i="2"/>
  <c r="J24" i="2"/>
  <c r="E24" i="2"/>
  <c r="J55" i="2"/>
  <c r="J23" i="2"/>
  <c r="J18" i="2"/>
  <c r="E18" i="2"/>
  <c r="F83" i="2"/>
  <c r="J17" i="2"/>
  <c r="J12" i="2"/>
  <c r="J80" i="2"/>
  <c r="E7" i="2"/>
  <c r="E76" i="2"/>
  <c r="L50" i="1"/>
  <c r="AM50" i="1"/>
  <c r="AM49" i="1"/>
  <c r="L49" i="1"/>
  <c r="AM47" i="1"/>
  <c r="L47" i="1"/>
  <c r="L45" i="1"/>
  <c r="L44" i="1"/>
  <c r="J85" i="3"/>
  <c r="J294" i="2"/>
  <c r="J196" i="2"/>
  <c r="J177" i="2"/>
  <c r="BK82" i="3"/>
  <c r="J334" i="2"/>
  <c r="J233" i="2"/>
  <c r="BK212" i="2"/>
  <c r="J88" i="3"/>
  <c r="J86" i="3"/>
  <c r="BK369" i="2"/>
  <c r="BK306" i="2"/>
  <c r="J229" i="2"/>
  <c r="BK89" i="2"/>
  <c r="BK329" i="2"/>
  <c r="J285" i="2"/>
  <c r="J212" i="2"/>
  <c r="BK338" i="2"/>
  <c r="J273" i="2"/>
  <c r="J192" i="2"/>
  <c r="J89" i="3"/>
  <c r="BK380" i="2"/>
  <c r="J329" i="2"/>
  <c r="BK229" i="2"/>
  <c r="BK177" i="2"/>
  <c r="BK86" i="3"/>
  <c r="J83" i="3"/>
  <c r="J338" i="2"/>
  <c r="BK285" i="2"/>
  <c r="BK233" i="2"/>
  <c r="BK182" i="2"/>
  <c r="J87" i="3"/>
  <c r="J306" i="2"/>
  <c r="J204" i="2"/>
  <c r="BK89" i="3"/>
  <c r="BK217" i="2"/>
  <c r="J187" i="2"/>
  <c r="J84" i="3"/>
  <c r="J380" i="2"/>
  <c r="BK365" i="2"/>
  <c r="BK364" i="2" s="1"/>
  <c r="J364" i="2" s="1"/>
  <c r="J65" i="2" s="1"/>
  <c r="BK273" i="2"/>
  <c r="BK192" i="2"/>
  <c r="BK87" i="3"/>
  <c r="BK85" i="3"/>
  <c r="J365" i="2"/>
  <c r="BK277" i="2"/>
  <c r="J223" i="2"/>
  <c r="BK88" i="3"/>
  <c r="J311" i="2"/>
  <c r="J250" i="2"/>
  <c r="BK196" i="2"/>
  <c r="BK84" i="3"/>
  <c r="BK334" i="2"/>
  <c r="BK204" i="2"/>
  <c r="J182" i="2"/>
  <c r="BK83" i="3"/>
  <c r="J369" i="2"/>
  <c r="J277" i="2"/>
  <c r="J217" i="2"/>
  <c r="AS54" i="1"/>
  <c r="BK311" i="2"/>
  <c r="BK250" i="2"/>
  <c r="BK187" i="2"/>
  <c r="J82" i="3"/>
  <c r="BK294" i="2"/>
  <c r="BK223" i="2"/>
  <c r="J89" i="2"/>
  <c r="P88" i="2" l="1"/>
  <c r="T232" i="2"/>
  <c r="T293" i="2"/>
  <c r="R333" i="2"/>
  <c r="R81" i="3"/>
  <c r="R80" i="3"/>
  <c r="R88" i="2"/>
  <c r="P232" i="2"/>
  <c r="R293" i="2"/>
  <c r="P333" i="2"/>
  <c r="T81" i="3"/>
  <c r="T80" i="3"/>
  <c r="T88" i="2"/>
  <c r="R232" i="2"/>
  <c r="P293" i="2"/>
  <c r="P81" i="3"/>
  <c r="P80" i="3"/>
  <c r="AU56" i="1"/>
  <c r="BK88" i="2"/>
  <c r="J88" i="2"/>
  <c r="J61" i="2"/>
  <c r="BK232" i="2"/>
  <c r="J232" i="2"/>
  <c r="J62" i="2"/>
  <c r="BK293" i="2"/>
  <c r="J293" i="2"/>
  <c r="J63" i="2"/>
  <c r="T333" i="2"/>
  <c r="BK81" i="3"/>
  <c r="J81" i="3"/>
  <c r="J60" i="3"/>
  <c r="E48" i="2"/>
  <c r="J52" i="2"/>
  <c r="F55" i="2"/>
  <c r="BE177" i="2"/>
  <c r="BE182" i="2"/>
  <c r="BE187" i="2"/>
  <c r="BE217" i="2"/>
  <c r="BE223" i="2"/>
  <c r="BE273" i="2"/>
  <c r="BE334" i="2"/>
  <c r="E48" i="3"/>
  <c r="BE192" i="2"/>
  <c r="BE204" i="2"/>
  <c r="BE212" i="2"/>
  <c r="J52" i="3"/>
  <c r="BE82" i="3"/>
  <c r="BE85" i="3"/>
  <c r="BE86" i="3"/>
  <c r="BE88" i="3"/>
  <c r="J83" i="2"/>
  <c r="BE89" i="2"/>
  <c r="BE196" i="2"/>
  <c r="BE250" i="2"/>
  <c r="BE285" i="2"/>
  <c r="BE294" i="2"/>
  <c r="BE311" i="2"/>
  <c r="BE338" i="2"/>
  <c r="BE365" i="2"/>
  <c r="BE369" i="2"/>
  <c r="BE380" i="2"/>
  <c r="BK379" i="2"/>
  <c r="J379" i="2"/>
  <c r="J66" i="2"/>
  <c r="F55" i="3"/>
  <c r="BE87" i="3"/>
  <c r="BE89" i="3"/>
  <c r="BE229" i="2"/>
  <c r="BE233" i="2"/>
  <c r="BE277" i="2"/>
  <c r="BE306" i="2"/>
  <c r="BE329" i="2"/>
  <c r="BK333" i="2"/>
  <c r="J333" i="2"/>
  <c r="J64" i="2"/>
  <c r="J55" i="3"/>
  <c r="BE83" i="3"/>
  <c r="BE84" i="3"/>
  <c r="F36" i="2"/>
  <c r="BC55" i="1"/>
  <c r="J34" i="3"/>
  <c r="AW56" i="1"/>
  <c r="F34" i="2"/>
  <c r="BA55" i="1"/>
  <c r="F35" i="2"/>
  <c r="BB55" i="1"/>
  <c r="F37" i="2"/>
  <c r="BD55" i="1"/>
  <c r="F34" i="3"/>
  <c r="BA56" i="1"/>
  <c r="F37" i="3"/>
  <c r="BD56" i="1"/>
  <c r="F36" i="3"/>
  <c r="BC56" i="1"/>
  <c r="J34" i="2"/>
  <c r="AW55" i="1"/>
  <c r="F35" i="3"/>
  <c r="BB56" i="1"/>
  <c r="T87" i="2" l="1"/>
  <c r="T86" i="2"/>
  <c r="R87" i="2"/>
  <c r="R86" i="2"/>
  <c r="P87" i="2"/>
  <c r="P86" i="2"/>
  <c r="AU55" i="1"/>
  <c r="BK87" i="2"/>
  <c r="J87" i="2"/>
  <c r="J60" i="2"/>
  <c r="BK80" i="3"/>
  <c r="J80" i="3"/>
  <c r="J59" i="3"/>
  <c r="AU54" i="1"/>
  <c r="BC54" i="1"/>
  <c r="AY54" i="1"/>
  <c r="BA54" i="1"/>
  <c r="AW54" i="1"/>
  <c r="AK30" i="1"/>
  <c r="F33" i="3"/>
  <c r="AZ56" i="1"/>
  <c r="BB54" i="1"/>
  <c r="W31" i="1"/>
  <c r="F33" i="2"/>
  <c r="AZ55" i="1"/>
  <c r="J33" i="3"/>
  <c r="AV56" i="1"/>
  <c r="AT56" i="1"/>
  <c r="J33" i="2"/>
  <c r="AV55" i="1"/>
  <c r="AT55" i="1"/>
  <c r="BD54" i="1"/>
  <c r="W33" i="1"/>
  <c r="BK86" i="2" l="1"/>
  <c r="J86" i="2"/>
  <c r="J59" i="2"/>
  <c r="AZ54" i="1"/>
  <c r="AV54" i="1"/>
  <c r="AK29" i="1"/>
  <c r="W30" i="1"/>
  <c r="W32" i="1"/>
  <c r="AX54" i="1"/>
  <c r="J30" i="3"/>
  <c r="AG56" i="1"/>
  <c r="AN56" i="1"/>
  <c r="J39" i="3" l="1"/>
  <c r="J30" i="2"/>
  <c r="AG55" i="1"/>
  <c r="AN55" i="1"/>
  <c r="W29" i="1"/>
  <c r="AT54" i="1"/>
  <c r="J39" i="2" l="1"/>
  <c r="AG54" i="1"/>
  <c r="AK26" i="1"/>
  <c r="AK35" i="1"/>
  <c r="AN54" i="1" l="1"/>
</calcChain>
</file>

<file path=xl/sharedStrings.xml><?xml version="1.0" encoding="utf-8"?>
<sst xmlns="http://schemas.openxmlformats.org/spreadsheetml/2006/main" count="5520" uniqueCount="872">
  <si>
    <t>Export Komplet</t>
  </si>
  <si>
    <t>VZ</t>
  </si>
  <si>
    <t>2.0</t>
  </si>
  <si>
    <t>ZAMOK</t>
  </si>
  <si>
    <t>False</t>
  </si>
  <si>
    <t>{cb54e7b8-6ef9-4300-a63e-3b405103f785}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</si>
  <si>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</si>
  <si>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</si>
  <si>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</si>
  <si>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</si>
  <si>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</si>
  <si>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</si>
  <si>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</si>
  <si>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</si>
  <si>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2020_21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</si>
  <si>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</si>
  <si>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</si>
  <si>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ÚTERÝ - ÚTERSKÝ POTOK</t>
  </si>
  <si>
    <t>KSO:</t>
  </si>
  <si>
    <t/>
  </si>
  <si>
    <t>CC-CZ:</t>
  </si>
  <si>
    <t>Místo:</t>
  </si>
  <si>
    <t>Úterý</t>
  </si>
  <si>
    <t>Datum:</t>
  </si>
  <si>
    <t>7. 12. 2020</t>
  </si>
  <si>
    <t>Zadavatel:</t>
  </si>
  <si>
    <t>IČ:</t>
  </si>
  <si>
    <t>70889953</t>
  </si>
  <si>
    <t>Povodí Vltavy, státní podnik</t>
  </si>
  <si>
    <t>DIČ:</t>
  </si>
  <si>
    <t>CZ70889953</t>
  </si>
  <si>
    <t>Uchazeč:</t>
  </si>
  <si>
    <t>Vyplň údaj</t>
  </si>
  <si>
    <t>Projektant:</t>
  </si>
  <si>
    <t>02458594</t>
  </si>
  <si>
    <t>VODOPLAN s.r.o.</t>
  </si>
  <si>
    <t>CZ02458594</t>
  </si>
  <si>
    <t>True</t>
  </si>
  <si>
    <t>Zpracovatel:</t>
  </si>
  <si>
    <t xml:space="preserve"> </t>
  </si>
  <si>
    <t>Poznámka:</t>
  </si>
  <si>
    <t xml:space="preserve">_x000D_
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</si>
  <si>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</si>
  <si>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</si>
  <si>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</si>
  <si>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</si>
  <si>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</si>
  <si>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</si>
  <si>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</si>
  <si>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</si>
  <si>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</si>
  <si>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</si>
  <si>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</si>
  <si>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</si>
  <si>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</si>
  <si>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</si>
  <si>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</si>
  <si>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</si>
  <si>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</si>
  <si>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</si>
  <si>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</si>
  <si>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</si>
  <si>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</si>
  <si>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</si>
  <si>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</si>
  <si>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</si>
  <si>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</si>
  <si>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</si>
  <si>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</si>
  <si>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</si>
  <si>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</si>
  <si>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</si>
  <si>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</si>
  <si>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</si>
  <si>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</si>
  <si>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</si>
  <si>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</si>
  <si>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</si>
  <si>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</si>
  <si>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</si>
  <si>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</si>
  <si>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</si>
  <si>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koryta Úterského potoka v ř.km 22,550 - 22,700</t>
  </si>
  <si>
    <t>ING</t>
  </si>
  <si>
    <t>1</t>
  </si>
  <si>
    <t>{cdb2f3ed-1394-4483-b354-1d8e850dc27f}</t>
  </si>
  <si>
    <t>833 21</t>
  </si>
  <si>
    <t>2</t>
  </si>
  <si>
    <t>VON</t>
  </si>
  <si>
    <t>Vedlejší a ostatní náklady</t>
  </si>
  <si>
    <t>{120c6c6e-78a9-4f79-a0c1-1c9b4370718d}</t>
  </si>
  <si>
    <t>V_stáv_dlažby</t>
  </si>
  <si>
    <t>objem stávající kamenné dlažby</t>
  </si>
  <si>
    <t>m3</t>
  </si>
  <si>
    <t>79,24</t>
  </si>
  <si>
    <t>V_stáv_bet_lože</t>
  </si>
  <si>
    <t>objem stávajícího betonového lože pod kamennou dlažbou</t>
  </si>
  <si>
    <t>53,48</t>
  </si>
  <si>
    <t>KRYCÍ LIST SOUPISU PRACÍ</t>
  </si>
  <si>
    <t>V_stáv_b_práh_podél</t>
  </si>
  <si>
    <t>objem stávajícího betonového podélného prahu</t>
  </si>
  <si>
    <t>147</t>
  </si>
  <si>
    <t>š_stáv_b_práh_příč_1</t>
  </si>
  <si>
    <t>šířka stávajícího betonového příčného prahu č.1</t>
  </si>
  <si>
    <t>m</t>
  </si>
  <si>
    <t>0,5</t>
  </si>
  <si>
    <t>pl_stáv_práh_příč_1</t>
  </si>
  <si>
    <t>plocha v řezu stávajícího betonového příčného prahu č.1</t>
  </si>
  <si>
    <t>m2</t>
  </si>
  <si>
    <t>9,5</t>
  </si>
  <si>
    <t>pl_stáv_práh_příč_2</t>
  </si>
  <si>
    <t>plocha v řezu stávajícího betonového příčného prahu č.2</t>
  </si>
  <si>
    <t>Objekt:</t>
  </si>
  <si>
    <t>š_stáv_b_práh_příč_2</t>
  </si>
  <si>
    <t>šířka stávajícího betonového příčného prahu č.2</t>
  </si>
  <si>
    <t>01 - Oprava koryta Úterského potoka v ř.km 22,550 - 22,700</t>
  </si>
  <si>
    <t>V_stáv_b_práh_příčný</t>
  </si>
  <si>
    <t>objem stávajícího betonového příčného prahu</t>
  </si>
  <si>
    <t>19</t>
  </si>
  <si>
    <t>proc_využ_stáv_kam</t>
  </si>
  <si>
    <t>procento využití kamene z demolice stávající dlažby</t>
  </si>
  <si>
    <t>%</t>
  </si>
  <si>
    <t>20</t>
  </si>
  <si>
    <t>tl_nové_kam_dlaž_B</t>
  </si>
  <si>
    <t>průměrná tloušťka nové kamenné dlažby na březích</t>
  </si>
  <si>
    <t>0,3</t>
  </si>
  <si>
    <t>dl_osa_nov_dla_PF1LB</t>
  </si>
  <si>
    <t>délka osy v řezu PF1 nové kamenné dlažby LB</t>
  </si>
  <si>
    <t>1,4</t>
  </si>
  <si>
    <t>dl_osa_nov_dla_PF1PB</t>
  </si>
  <si>
    <t>délka osy v řezu PF1 nové kamenné dlažby PB</t>
  </si>
  <si>
    <t>dl_osa_nov_dla_PF2LB</t>
  </si>
  <si>
    <t>délka osy v řezu PF2 nové kamenné dlažby LB</t>
  </si>
  <si>
    <t>dl_osa_nov_dla_PF2PB</t>
  </si>
  <si>
    <t>délka osy v řezu PF2 nové kamenné dlažby PB</t>
  </si>
  <si>
    <t>dl_osa_nov_lož_PF1LB</t>
  </si>
  <si>
    <t>délka osy v řezu PF1 nového betonového lože pod kamennou dlažbou LB</t>
  </si>
  <si>
    <t>dl_osa_nov_lož_PF1PB</t>
  </si>
  <si>
    <t>délka osy v řezu PF1 nového betonového lože pod kamennou dlažbou PB</t>
  </si>
  <si>
    <t>dl_osa_nov_lož_PF2LB</t>
  </si>
  <si>
    <t>délka osy v řezu PF2 nového betonového lože pod kamennou dlažbou LB</t>
  </si>
  <si>
    <t>dl_PF1_úsek_1</t>
  </si>
  <si>
    <t>délka platnosti PF1 v ř.km 23,700-23,720</t>
  </si>
  <si>
    <t>dl_PF1_úsek_2</t>
  </si>
  <si>
    <t>délka platnosti PF1 v ř.km 23,745-23,800</t>
  </si>
  <si>
    <t>65</t>
  </si>
  <si>
    <t>dl_PF2</t>
  </si>
  <si>
    <t>délka platnosti PF2 v ř.km 23,720-23,745</t>
  </si>
  <si>
    <t>pl_stáv_dlaž_PF1_LB</t>
  </si>
  <si>
    <t>plocha v řezu PF1 stávající kamenné dlažby LB</t>
  </si>
  <si>
    <t>0,34</t>
  </si>
  <si>
    <t>pl_stáv_dlaž_PF1_PB</t>
  </si>
  <si>
    <t>plocha v řezu PF1 stávající kamenné dlažby PB</t>
  </si>
  <si>
    <t>pl_stáv_dlaž_PF2_LB</t>
  </si>
  <si>
    <t>plocha v řezu PF2 stávající kamenné dlažby LB</t>
  </si>
  <si>
    <t>pl_stáv_dlaž_PF2_PB</t>
  </si>
  <si>
    <t>plocha v řezu PF2 stávající kamenné dlažby PB</t>
  </si>
  <si>
    <t>pl_stáv_lože_PF1_LB</t>
  </si>
  <si>
    <t>plocha v řezu PF1 stávajícího betonového lože pod kamennou dlažbou LB</t>
  </si>
  <si>
    <t>0,23</t>
  </si>
  <si>
    <t>pl_stáv_lože_PF1_PB</t>
  </si>
  <si>
    <t>plocha v řezu PF1 stávajícího betonového lože pod kamennou dlažbou PB</t>
  </si>
  <si>
    <t>pl_stáv_lože_PF2_LB</t>
  </si>
  <si>
    <t>plocha v řezu PF2 stávajícího betonového lože pod kamennou dlažbou LB</t>
  </si>
  <si>
    <t>pl_stáv_lože_PF2_PB</t>
  </si>
  <si>
    <t>plocha v řezu PF2 stávajícího betonového lože pod kamennou dlažbou PB</t>
  </si>
  <si>
    <t>pl_stáv_práh_PF1_LB</t>
  </si>
  <si>
    <t>plocha v řezu PF1 stávajícího betonového podélného prahu LB</t>
  </si>
  <si>
    <t>0,75</t>
  </si>
  <si>
    <t>pl_stáv_práh_PF1_PB</t>
  </si>
  <si>
    <t>plocha v řezu PF1 stávajícího betonového podélného prahu PB</t>
  </si>
  <si>
    <t>pl_stáv_práh_PF2_LB</t>
  </si>
  <si>
    <t>plocha v řezu PF2 stávajícího betonového podélného prahu LB</t>
  </si>
  <si>
    <t>pl_stáv_práh_PF2_PB</t>
  </si>
  <si>
    <t>plocha v řezu PF2 stávajícího betonového podélného prahu PB</t>
  </si>
  <si>
    <t>dl_osa_nov_lož_PF2PB</t>
  </si>
  <si>
    <t>délka osy v řezu PF2 nového betonového lože pod kamennou dlažbou PB</t>
  </si>
  <si>
    <t>š_nový_b_práh_příč_1</t>
  </si>
  <si>
    <t>šířka nového betonového příčného prahu č.1</t>
  </si>
  <si>
    <t>š_nový_b_práh_příč_2</t>
  </si>
  <si>
    <t>šířka nového betonového příčného prahu č.2</t>
  </si>
  <si>
    <t>pl_nový_práh_příč_1</t>
  </si>
  <si>
    <t>plocha v řezu nového betonového příčného prahu č.1</t>
  </si>
  <si>
    <t>10,1</t>
  </si>
  <si>
    <t>pl_nový_práh_příč_2</t>
  </si>
  <si>
    <t>plocha v řezu nového betonového příčného prahu č.2</t>
  </si>
  <si>
    <t>š_nov_práh_pod_PF1LB</t>
  </si>
  <si>
    <t>šířka nového betonového podélného prahu v řezu PF1 pro LB</t>
  </si>
  <si>
    <t>š_nov_práh_pod_PF1PB</t>
  </si>
  <si>
    <t>šířka nového betonového podélného prahu v řezu PF1 pro PB</t>
  </si>
  <si>
    <t>š_nov_práh_pod_PF2LB</t>
  </si>
  <si>
    <t>šířka nového betonového podélného prahu v řezu PF2 pro LB</t>
  </si>
  <si>
    <t>š_nov_práh_pod_PF2PB</t>
  </si>
  <si>
    <t>šířka nového betonového podélného prahu v řezu PF2 pro PB</t>
  </si>
  <si>
    <t>v_nov_práh_pod_PF1LB</t>
  </si>
  <si>
    <t>výška nového betonového podélného prahu v řezu PF1 pro LB</t>
  </si>
  <si>
    <t>1,5</t>
  </si>
  <si>
    <t>v_nov_práh_pod_PF1PB</t>
  </si>
  <si>
    <t>výška nového betonového podélného prahu v řezu PF1 pro PB</t>
  </si>
  <si>
    <t>REKAPITULACE ČLENĚNÍ SOUPISU PRACÍ</t>
  </si>
  <si>
    <t>v_nov_práh_pod_PF2LB</t>
  </si>
  <si>
    <t>výška nového betonového podélného prahu v řezu PF2 pro LB</t>
  </si>
  <si>
    <t>v_nov_práh_pod_PF2PB</t>
  </si>
  <si>
    <t>výška nového betonového podélného prahu v řezu PF2 pro PB</t>
  </si>
  <si>
    <t>pl_bednění_pasy</t>
  </si>
  <si>
    <t>plocha bednění pasů</t>
  </si>
  <si>
    <t>707,3</t>
  </si>
  <si>
    <t>V_žb_práh_podélný</t>
  </si>
  <si>
    <t>objem železobetonu podélných prahů</t>
  </si>
  <si>
    <t>V_žb_práh_příčný</t>
  </si>
  <si>
    <t>objem železobetonu příčných prahů</t>
  </si>
  <si>
    <t>20,2</t>
  </si>
  <si>
    <t>š_dna_neopev</t>
  </si>
  <si>
    <t>průměrná šířka dna v neopevněné části</t>
  </si>
  <si>
    <t>3</t>
  </si>
  <si>
    <t>pl_výkop_PF1_LB</t>
  </si>
  <si>
    <t>plocha v řezu PF1 výkopu pro podélný práh LB</t>
  </si>
  <si>
    <t>2,43</t>
  </si>
  <si>
    <t>pl_výkop_PF1_PB</t>
  </si>
  <si>
    <t>plocha v řezu PF1 výkopu pro podélný práh PB</t>
  </si>
  <si>
    <t>pl_výkop_PF2_LB</t>
  </si>
  <si>
    <t>plocha v řezu PF2 výkopu pro podélný práh LB</t>
  </si>
  <si>
    <t>pl_výkop_PF2_PB</t>
  </si>
  <si>
    <t>plocha v řezu PF2 výkopu pro podélný práh PB</t>
  </si>
  <si>
    <t>pl_zásyp_PF1_LB</t>
  </si>
  <si>
    <t>plocha v řezu PF1 zásypu pro podélný práh LB</t>
  </si>
  <si>
    <t>2,3</t>
  </si>
  <si>
    <t>pl_zásyp_PF1_PB</t>
  </si>
  <si>
    <t>plocha v řezu PF1 zásypu pro podélný práh PB</t>
  </si>
  <si>
    <t>Kód dílu - Popis</t>
  </si>
  <si>
    <t>Cena celkem [CZK]</t>
  </si>
  <si>
    <t>pl_zásyp_PF2_LB</t>
  </si>
  <si>
    <t>plocha v řezu PF2 zásypu pro podélný práh LB</t>
  </si>
  <si>
    <t>pl_zásyp_PF2_PB</t>
  </si>
  <si>
    <t>plocha v řezu PF2 zásypu pro podélný práh PB</t>
  </si>
  <si>
    <t>-1</t>
  </si>
  <si>
    <t>V_výkop_koryt</t>
  </si>
  <si>
    <t>objem výkopku z vykopávek pro koryta vodotečí</t>
  </si>
  <si>
    <t>524,958</t>
  </si>
  <si>
    <t>HSV - Práce a dodávky HSV</t>
  </si>
  <si>
    <t>V_zásypy</t>
  </si>
  <si>
    <t>objem zásypů</t>
  </si>
  <si>
    <t>498,958</t>
  </si>
  <si>
    <t xml:space="preserve">    1 - Zemní práce</t>
  </si>
  <si>
    <t>š_sch_stupeň</t>
  </si>
  <si>
    <t>šířka schodišťových stupňů</t>
  </si>
  <si>
    <t xml:space="preserve">    2 - Zakládání</t>
  </si>
  <si>
    <t>počet_sch_stup</t>
  </si>
  <si>
    <t>počet schodišťových stupňů</t>
  </si>
  <si>
    <t>kus</t>
  </si>
  <si>
    <t>4</t>
  </si>
  <si>
    <t xml:space="preserve">    4 - Vodorovné konstrukce</t>
  </si>
  <si>
    <t>š_schodiště</t>
  </si>
  <si>
    <t>šířka schodiště</t>
  </si>
  <si>
    <t xml:space="preserve">    9 - Ostatní konstrukce a práce, bourání</t>
  </si>
  <si>
    <t>pl_schod_LK</t>
  </si>
  <si>
    <t>plocha schodů z lomového kamene</t>
  </si>
  <si>
    <t>1,2</t>
  </si>
  <si>
    <t xml:space="preserve">    997 - Přesun sutě</t>
  </si>
  <si>
    <t>š_stáv_b_stupeň_ZU</t>
  </si>
  <si>
    <t>šířka stávajícího betonového stupně v ZÚ</t>
  </si>
  <si>
    <t xml:space="preserve">    998 - Přesun hmot</t>
  </si>
  <si>
    <t>š_stáv_b_práh_KU</t>
  </si>
  <si>
    <t>šířka stávajícího betonového příčného prahu v KÚ</t>
  </si>
  <si>
    <t>pl_stáv_stupeň_ZU</t>
  </si>
  <si>
    <t xml:space="preserve">plocha v řezu stávajícího betonového stupně v ZÚ </t>
  </si>
  <si>
    <t>pl_stáv_práh_KU</t>
  </si>
  <si>
    <t>plocha v řezu stávajícího betonového příčného prahu  v KÚ</t>
  </si>
  <si>
    <t>š_nový_b_stupeň_ZU</t>
  </si>
  <si>
    <t>šířka nového betonového stupně v ZÚ</t>
  </si>
  <si>
    <t>š_nový_b_práh_KU</t>
  </si>
  <si>
    <t>šířka nového betonového příčného prahu v KÚ</t>
  </si>
  <si>
    <t>pl_nový_stupeň_ZU</t>
  </si>
  <si>
    <t>plocha v řezu nového betonového příčného prahu v KÚ</t>
  </si>
  <si>
    <t>pl_nový_práh_KU</t>
  </si>
  <si>
    <t>SOUPIS PRACÍ</t>
  </si>
  <si>
    <t>tl_stáv_kam_dlaž_D</t>
  </si>
  <si>
    <t>průměrná tloušťka stávající kamenné dlažby ve dně</t>
  </si>
  <si>
    <t>tl_lože_stáv_dlaž_D</t>
  </si>
  <si>
    <t>průměrná tloušťka stávajícího betonového lože pod kamennou dlažbou ve dně</t>
  </si>
  <si>
    <t>0,2</t>
  </si>
  <si>
    <t>š_stáv_opev_dno_dlaž</t>
  </si>
  <si>
    <t>průměrná šířka stávajícího opevněného dna kamennou dlažbou</t>
  </si>
  <si>
    <t>š_nové_opev_dno_dlaž</t>
  </si>
  <si>
    <t>průměrná šířka nového opevněného dna kamennou dlažbou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</si>
  <si>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</si>
  <si>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</si>
  <si>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</si>
  <si>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</si>
  <si>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</si>
  <si>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</si>
  <si>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</si>
  <si>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</si>
  <si>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</si>
  <si>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</si>
  <si>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</si>
  <si>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</si>
  <si>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</si>
  <si>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</si>
  <si>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</si>
  <si>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</si>
  <si>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</si>
  <si>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114203102</t>
  </si>
  <si>
    <t>Rozebrání dlažeb nebo záhozů s naložením na dopravní prostředek dlažeb z lomového kamene nebo betonových tvárnic na sucho se zalitými spárami cementovou maltou</t>
  </si>
  <si>
    <t>CS ÚRS 2020 01</t>
  </si>
  <si>
    <t>1343164654</t>
  </si>
  <si>
    <t>PSC</t>
  </si>
  <si>
    <t xml:space="preserve">Poznámka k souboru cen:_x000D_
1. Ceny jsou určeny pro rozebrání:_x000D_
a) dlažeb na suchu, nad vodou i ve vodě, při hloubce vody do 300 mm nad původně upraveným ložem pro dlažbu;_x000D_
b) záhozů, rovnanin a soustřeďovacích staveb z lomového kamene na suchu, nad vodou i ve vodě, při hloubce vody do 3 m nad kótou projektovaného rozebrání;_x000D_
c) schodů z lomového kamene._x000D_
2. Ceny nelze použít pro rozebrání:_x000D_
a) dlažeb ve vodě při hloubce vody přes 300 mm nad původně upraveným ložem pro dlažbu;_x000D_
b) záhozů, rovnanin a soustřeďovacích staveb z lomového kamene ve vodě při hloubce vody pře 3 m nad kótou projektovaného rozebrání; tyto práce se oceňují individuálně._x000D_
3. V cenách jsou započteny i náklady na:_x000D_
a) naložení kamene nebo tvárnic na dopravní prostředek, nebo uložení do 3 m za břehovou čáru;_x000D_
b) uložení materiálu odlišné velikosti od ostatní dlažby, získaného při bourání schodů, do 3 m za břehovou čáru._x000D_
4. V cenách nejsou započteny náklady na:_x000D_
a) očištění lomového kamene nebo tvárnic od hlíny, písku nebo malty; tyto práce se oceňují cenami souboru cen 114 20-32 Očištění lomového kamene nebo betonových tvárnic;_x000D_
b) třídění lomového kamene nebo tvárnic; tyto práce se oceňují cenou 114 20-3301 Třídění lomového kamene nebo betonových tvárnic;_x000D_
c) srovnání lomového kamene nebo tvárnic do měřitelných figur; tyto práce se oceňují cenami souboru cen 114 20-34 Srovnání lomového kamene nebo betonových tvárnic do měřitelných figur._x000D_
5. Objem rozebrání se určí v m3:_x000D_
a) dlažeb jako součin plochy a průměrné tloušťky dlažby bez podkladního lože;_x000D_
b) schodů jako součin plochy v šikmé rovině a tloušťky 350 mm;_x000D_
c) záhozů, rovnanin a soustřeďovacích staveb vypočtených z projektovaných rozměrů konstrukce nebo přepočtem hmotnosti vyzískaného materiálu, přičemž se předpokládá, že z 10 t kamene bylo provedeno 6,5 m3 záhozu, rovnaniny nebo soustřeďovacích staveb, příp. po dohodě s odběratelem v m3 figur z kamene na břehu, přičemž se předpokládá, že z 1 m3 objemu figury byl proveden 1 m3 záhozu, rovnaniny nebo soustřeďovací stavby._x000D_
6. Množství jednotek se určí v m3 dlažby, záhozu nebo soustřeďovací stavby._x000D_
</t>
  </si>
  <si>
    <t>VV</t>
  </si>
  <si>
    <t>stávající kamenná dlažba - břehy</t>
  </si>
  <si>
    <t>pl_stáv_dlaž_PF1_LB*dl_PF1_úsek_1 - pl_stáv_dlaž_PF1_LB*š_stáv_b_stupeň_ZU</t>
  </si>
  <si>
    <t>pl_stáv_dlaž_PF1_PB*dl_PF1_úsek_1 - pl_stáv_dlaž_PF1_PB*š_stáv_b_stupeň_ZU</t>
  </si>
  <si>
    <t>pl_stáv_dlaž_PF2_LB*dl_PF2 - pl_stáv_dlaž_PF2_LB*(š_stáv_b_práh_příč_1+š_stáv_b_práh_příč_2)</t>
  </si>
  <si>
    <t>pl_stáv_dlaž_PF2_PB*dl_PF2 - pl_stáv_dlaž_PF2_PB*(š_stáv_b_práh_příč_1+š_stáv_b_práh_příč_2)</t>
  </si>
  <si>
    <t>pl_stáv_dlaž_PF1_LB*dl_PF1_úsek_2 - pl_stáv_dlaž_PF1_LB*š_stáv_b_práh_KU</t>
  </si>
  <si>
    <t>pl_stáv_dlaž_PF1_PB*dl_PF1_úsek_2 - pl_stáv_dlaž_PF1_PB*š_stáv_b_práh_KU</t>
  </si>
  <si>
    <t>stávající kamenná dlažba - dno</t>
  </si>
  <si>
    <t>tl_stáv_kam_dlaž_D*š_stáv_opev_dno_dlaž*dl_PF2 - tl_stáv_kam_dlaž_D*š_stáv_opev_dno_dlaž*(š_stáv_b_práh_příč_1+š_stáv_b_práh_příč_2)</t>
  </si>
  <si>
    <t>Součet</t>
  </si>
  <si>
    <t>definice proměnných/figur:</t>
  </si>
  <si>
    <t>tl_stáv_kam_dlaž_B</t>
  </si>
  <si>
    <t>"průměrná tloušťka stávající kamenné dlažby na březích:" 0,30</t>
  </si>
  <si>
    <t>tl_lože_stáv_dlaž_B</t>
  </si>
  <si>
    <t>"průměrná tloušťka stávajícího betonového lože pod kamennou dlažbou na březích:" 0,20</t>
  </si>
  <si>
    <t>"délka platnosti PF1 v ř.km 22,550-22,570 =" 22570-22550</t>
  </si>
  <si>
    <t>"délka platnosti PF1 v ř.km 22,585-22,650 =" 22650-22585</t>
  </si>
  <si>
    <t>dl_PF1</t>
  </si>
  <si>
    <t>"délka platnosti PF1 celkem =" dl_PF1_úsek_1+dl_PF1_úsek_2</t>
  </si>
  <si>
    <t>"délka platnosti PF2 v ř.km 22,570-22,585 =" 22585-22570</t>
  </si>
  <si>
    <t>"plocha v řezu PF1 stávající kamenné dlažby LB =" 0,34</t>
  </si>
  <si>
    <t>"plocha v řezu PF1 stávající kamenné dlažby PB =" 0,34</t>
  </si>
  <si>
    <t>"plocha v řezu PF2 stávající kamenné dlažby LB =" 0,34</t>
  </si>
  <si>
    <t>"plocha v řezu PF2 stávající kamenné dlažby PB =" 0,34</t>
  </si>
  <si>
    <t>"plocha v řezu PF1 stávajícího betonového lože pod kamennou dlažbou LB =" 0,23</t>
  </si>
  <si>
    <t>"plocha v řezu PF1 stávajícího betonového lože pod kamennou dlažbou PB =" 0,23</t>
  </si>
  <si>
    <t>"plocha v řezu PF2 stávajícího betonového lože pod kamennou dlažbou LB =" 0,23</t>
  </si>
  <si>
    <t>"plocha v řezu PF2 stávajícího betonového lože pod kamennou dlažbou PB =" 0,23</t>
  </si>
  <si>
    <t>"plocha v řezu PF1 stávajícího betonového podélného prahu LB =" (1,00+0,50)*0,50</t>
  </si>
  <si>
    <t>"plocha v řezu PF1 stávajícího betonového podélného prahu PB =" (1,00+0,50)*0,50</t>
  </si>
  <si>
    <t>"plocha v řezu PF2 stávajícího betonového podélného prahu LB =" (1,00+0,50)*0,50</t>
  </si>
  <si>
    <t>"plocha v řezu PF2 stávajícího betonového podélného prahu PB =" (1,00+0,50)*0,50</t>
  </si>
  <si>
    <t>"šířka stávajícího betonového stupně v ZÚ =" 0,50</t>
  </si>
  <si>
    <t>"šířka stávajícího betonového příčného prahu č.1 =" 0,50</t>
  </si>
  <si>
    <t>"šířka stávajícího betonového příčného prahu č.2 =" 0,50</t>
  </si>
  <si>
    <t>"šířka stávajícího betonového příčného prahu v KÚ =" 0,50</t>
  </si>
  <si>
    <t>"plocha v řezu stávajícího betonového stupně v ZÚ =" 9,50</t>
  </si>
  <si>
    <t>"plocha v řezu stávajícího betonového příčného prahu č.1 =" 9,50</t>
  </si>
  <si>
    <t>"plocha v řezu stávajícího betonového příčného prahu č.2 =" 9,50</t>
  </si>
  <si>
    <t>"plocha v řezu stávajícího betonového příčného prahu  v KÚ =" 9,50</t>
  </si>
  <si>
    <t>"průměrná šířka stávajícího opevněného dna kamennou dlažbou:" 3,00</t>
  </si>
  <si>
    <t>"průměrná tloušťka stávající kamenné dlažby ve dně:" 0,30</t>
  </si>
  <si>
    <t>"průměrná tloušťka stávajícího betonového lože pod kamennou dlažbou ve dně:" 0,20</t>
  </si>
  <si>
    <t>"procento využití kamene z demolice stávající dlažby =" 20</t>
  </si>
  <si>
    <t>"průměrná tloušťka nové kamenné dlažby na březích:" 0,30</t>
  </si>
  <si>
    <t>tl_lože_nové_dlaž_B</t>
  </si>
  <si>
    <t>"průměrná tloušťka nového betonového lože pod kamennou dlažbou na březích:" 0,20</t>
  </si>
  <si>
    <t>"délka osy v řezu PF1 nové kamenné dlažby LB =" 1,40</t>
  </si>
  <si>
    <t>"délka osy v řezu PF1 nové kamenné dlažby PB =" 1,40</t>
  </si>
  <si>
    <t>"délka osy v řezu PF2 nové kamenné dlažby LB =" 1,40</t>
  </si>
  <si>
    <t>"délka osy v řezu PF2 nové kamenné dlažby PB =" 1,40</t>
  </si>
  <si>
    <t>"délka osy v řezu PF1 nového betonového lože pod kamennou dlažbou LB =" 1,40</t>
  </si>
  <si>
    <t>"délka osy v řezu PF1 nového betonového lože pod kamennou dlažbou PB =" 1,40</t>
  </si>
  <si>
    <t>"délka osy v řezu PF2 nového betonového lože pod kamennou dlažbou LB =" 1,40</t>
  </si>
  <si>
    <t>"délka osy v řezu PF2 nového betonového lože pod kamennou dlažbou PB =" 1,40</t>
  </si>
  <si>
    <t>pl_nový_práh_PF1_LB</t>
  </si>
  <si>
    <t>"plocha v řezu PF1 nového betonového podélného prahu LB =" š_nov_práh_pod_PF1LB*v_nov_práh_pod_PF1LB</t>
  </si>
  <si>
    <t>pl_nový_práh_PF1_PB</t>
  </si>
  <si>
    <t>"plocha v řezu PF1 nového betonového podélného prahu PB =" š_nov_práh_pod_PF1PB*v_nov_práh_pod_PF1PB</t>
  </si>
  <si>
    <t>pl_nový_práh_PF2_LB</t>
  </si>
  <si>
    <t>"plocha v řezu PF2 nového betonového podélného prahu LB =" š_nov_práh_pod_PF2LB*v_nov_práh_pod_PF2LB</t>
  </si>
  <si>
    <t>pl_nový_práh_PF2_PB</t>
  </si>
  <si>
    <t>"plocha v řezu PF2 nového betonového podélného prahu PB =" š_nov_práh_pod_PF2PB*v_nov_práh_pod_PF2PB</t>
  </si>
  <si>
    <t>"šířka nového betonového stupně v ZÚ =" 0,50</t>
  </si>
  <si>
    <t>"šířka nového betonového příčného prahu č.1 =" 0,50</t>
  </si>
  <si>
    <t>"šířka nového betonového příčného prahu č.2 =" 0,50</t>
  </si>
  <si>
    <t>"šířka nového betonového příčného prahu v KÚ =" 0,50</t>
  </si>
  <si>
    <t>"plocha v řezu nového betonového stupně v ZÚ =" 10,10</t>
  </si>
  <si>
    <t>"plocha v řezu nového betonového příčného prahu č.1 =" 10,10</t>
  </si>
  <si>
    <t>"plocha v řezu nového betonového příčného prahu č.2 =" 10,10</t>
  </si>
  <si>
    <t>"plocha v řezu nového betonového příčného prahu v KÚ =" 10,10</t>
  </si>
  <si>
    <t>tl_nové_kam_dlaž_D</t>
  </si>
  <si>
    <t>"průměrná tloušťka nové kamenné dlažby ve dně:" 0,30</t>
  </si>
  <si>
    <t>tl_lože_nové_dlaž_D</t>
  </si>
  <si>
    <t>"průměrná tloušťka nového betonového lože pod kamennou dlažbou ve dně:" 0,20</t>
  </si>
  <si>
    <t>"průměrná šířka nového opevněného dna kamennou dlažbou:" 3,00</t>
  </si>
  <si>
    <t>"šířka nového betonového podélného prahu v řezu PF1 pro LB =" 0,50</t>
  </si>
  <si>
    <t>"šířka nového betonového podélného prahu v řezu PF1 pro PB =" 0,50</t>
  </si>
  <si>
    <t>"šířka nového betonového podélného prahu v řezu PF2 pro LB =" 0,50</t>
  </si>
  <si>
    <t>"šířka nového betonového podélného prahu v řezu PF2 pro PB =" 0,50</t>
  </si>
  <si>
    <t>"výška nového betonového podélného prahu v řezu PF1 pro LB =" 1,00+0,50</t>
  </si>
  <si>
    <t>"výška nového betonového podélného prahu v řezu PF1 pro PB =" 1,00+0,50</t>
  </si>
  <si>
    <t>"výška nového betonového podélného prahu v řezu PF2 pro LB =" 1,00+0,50</t>
  </si>
  <si>
    <t>"výška nového betonového podélného prahu v řezu PF2 pro PB =" 1,00+0,50</t>
  </si>
  <si>
    <t>"šířka dna v neopevněné části =" 3,00</t>
  </si>
  <si>
    <t>"plocha v řezu PF1 výkopu pro podélný práh LB =" 1,53+0,90</t>
  </si>
  <si>
    <t>"plocha v řezu PF1 výkopu pro podélný práh PB =" 1,53+0,90</t>
  </si>
  <si>
    <t>"plocha v řezu PF2 výkopu pro podélný práh LB =" 1,53+0,90</t>
  </si>
  <si>
    <t>"plocha v řezu PF2 výkopu pro podélný práh PB =" 1,53+0,90</t>
  </si>
  <si>
    <t>"plocha v řezu PF1 zásypu pro podélný práh LB =" 1,40+0,90</t>
  </si>
  <si>
    <t>"plocha v řezu PF1 zásypu pro podélný práh PB =" 1,40+0,90</t>
  </si>
  <si>
    <t>"plocha v řezu PF2 zásypu pro podélný práh LB =" 1,40+0,90</t>
  </si>
  <si>
    <t>"plocha v řezu PF2 zásypu pro podélný práh PB =" 1,40+0,90</t>
  </si>
  <si>
    <t>"šířka schodišťového stupně =" 0,30</t>
  </si>
  <si>
    <t>"počet stupňů =" 4</t>
  </si>
  <si>
    <t>"šířka schodiště =" 1,00</t>
  </si>
  <si>
    <t>114203202</t>
  </si>
  <si>
    <t>Očištění lomového kamene nebo betonových tvárnic získaných při rozebrání dlažeb, záhozů, rovnanin a soustřeďovacích staveb od malty</t>
  </si>
  <si>
    <t>-543879716</t>
  </si>
  <si>
    <t xml:space="preserve">Poznámka k souboru cen:_x000D_
1. V cenách jsou započteny i náklady na:_x000D_
a) přehození znečištěného i očištěného kamene nebo tvárnic na vzdálenost do 3 m nebo jeho naložení na dopravní prostředek,_x000D_
b) odklizení a uložení úlomků kamene a uvolněné hlíny či malty na vzdálenost do 10 m._x000D_
2. V cenách nejsou započteny náklady na:_x000D_
a) třídění lomového kamene nebo tvárnic; tyto práce se oceňují cenou 114 20-3301 Třídění lomového kamene nebo betonových tvárnic;_x000D_
b) srovnání lomového kamene nebo tvárnic do měřitelných figur; tyto práce se oceňují cenami souboru cen 114 20-34 Srovnání lomového kamene nebo betonových tvárnic do měřitelných figur._x000D_
3. Množství jednotek se určí v m3 lomového kamene nebo betonových tvárnic před očištěním._x000D_
</t>
  </si>
  <si>
    <t>část objemu kamene využitého z demolice stávající dlažby</t>
  </si>
  <si>
    <t>V_stáv_dlažby*(proc_využ_stáv_kam/100)</t>
  </si>
  <si>
    <t>114203301</t>
  </si>
  <si>
    <t>Třídění lomového kamene nebo betonových tvárnic získaných při rozebrání dlažeb, záhozů, rovnanin a soustřeďovacích staveb podle druhu, velikosti nebo tvaru</t>
  </si>
  <si>
    <t>-746519536</t>
  </si>
  <si>
    <t xml:space="preserve">Poznámka k souboru cen:_x000D_
1. V ceně jsou započteny i náklady na uložení vytříděného lomového kamene nebo tvárnic na hromady podle druhu, velikosti nebo tvaru ve vzdálenosti do 3 m nebo na naložení vytříděného kamene nebo tvárnic na dopravní prostředek._x000D_
2. V ceně nejsou započteny náklady na:_x000D_
a) očištění lomového kamene nebo tvárnic; tyto práce se oceňují cenami souboru cen 114 20-32 Očištění lomového kamene nebo betonových tvárnic;_x000D_
b) srovnání lomového kamene nebo tvárnic do měřitelných figur; tyto práce se oceňují cenami souboru cen 114 20-34 Srovnání lomového kamene nebo betonových tvárnic do měřitelných figur._x000D_
3. Množství měrných jednotek se určí v m3 tříděného kamene nebo tvárnic._x000D_
</t>
  </si>
  <si>
    <t>114203401</t>
  </si>
  <si>
    <t>Srovnání lomového kamene nebo betonových tvárnic do měřitelných figur s přemístěním na vzdálenost do 10 m</t>
  </si>
  <si>
    <t>960499402</t>
  </si>
  <si>
    <t xml:space="preserve">Poznámka k souboru cen:_x000D_
1. Vzdálenost přemístění se určuje mezi těžištěm původní hromady a těžištěm měřitelné figury._x000D_
2. Množství jednotek se určí v m3 srovnaného lomového kamene nebo tvárnic do měřitelných figur._x000D_
</t>
  </si>
  <si>
    <t>5</t>
  </si>
  <si>
    <t>11599R</t>
  </si>
  <si>
    <t>Provedení opatření pro převedení vody v průběhu stavby vč. čerpání a všech souvisejících nákladů</t>
  </si>
  <si>
    <t>kpl</t>
  </si>
  <si>
    <t>-719441548</t>
  </si>
  <si>
    <t>dle STZ jílovými hrázkami s převedením vody provizorním plastovým potrubím DN 600</t>
  </si>
  <si>
    <t>6</t>
  </si>
  <si>
    <t>124253101</t>
  </si>
  <si>
    <t>Vykopávky pro koryta vodotečí strojně v hornině třídy těžitelnosti I skupiny 3 přes 100 do 1 000 m3</t>
  </si>
  <si>
    <t>495876601</t>
  </si>
  <si>
    <t xml:space="preserve">Poznámka k souboru cen:_x000D_
1. Ceny lze použít i pro nezapažené odkopávky a prokopávky při úpravě území kolem vodotečí vně svislých ploch proložených projektovanými břehovými čarami souvisejí-li tyto odkopávky a prokopávky s prováděnými vykopávkami pro koryta vodotečí._x000D_
2. V cenách jsou započteny i náklady na přehození výkopku na vzdálenost do 3 m nebo naložení na dopravní prostředek._x000D_
3. Ceny nelze použít pro:_x000D_
a) vykopávky koryt vodotečí, které jsou dle projektu pod úrovní pracovní hladiny vody; tyto zemní práce se oceňují cenami souboru cen 127 . 5-.1 Vykopávky pod vodou strojně,_x000D_
b) vykopávky koryt vodotečí v prostorách s rozepřeným nebo vzepřeným pažením; tyto zemní práce se oceňují cenami souboru cen 131 . 5-.20. Hloubení zapažených jam a zářezů části A 03 tohoto katalogu. Štětová stěna vzepřená nebo rozepřená se z hlediska ocenění považuje za vzepřené nebo rozepřené pažení,_x000D_
c) vykopávky pod obrysem výkopu pro koryta vodotečí (pro opěrné zdi, patky, apod.); tyto zemní práce se oceňují podle své povahy cenami souboru cen 131 . 5-.20. Hloubení nezapažených jam, 131 . 5-.1. Hloubení zapažených jam, 132 . 5-.1. Hloubení rýh do 800 mm, 132 . 5-.2. Hloubení rýh do 2000 mm, 132 . 5 Hloubená vykopávka pod základy ručně 133 . 5- .10. Hloubení zapažených i nezapažených šachet části A03,_x000D_
d) hloubení zatrubněných nebo zastropených koryt vodotečí; tyto práce se oceňují cenami souboru cen 123 . 5-.1 Vykopávky zářezů se šikmými stěnami pro podzemní vedení._x000D_
</t>
  </si>
  <si>
    <t>výkop pro podélné prahy vč. odkopu terénu pro rozšíření dlažby</t>
  </si>
  <si>
    <t>(pl_výkop_PF1_LB+pl_výkop_PF1_PB)*(dl_PF1_úsek_1+dl_PF1_úsek_2)</t>
  </si>
  <si>
    <t>(pl_výkop_PF2_LB+pl_výkop_PF2_PB)*dl_PF2</t>
  </si>
  <si>
    <t>dokopávka pro stupeň ZÚ a příčné prahy č.1, č .2 a KÚ</t>
  </si>
  <si>
    <t>((1,65"m2"*2+1,23"m2")*2,15)*4</t>
  </si>
  <si>
    <t>7</t>
  </si>
  <si>
    <t>171151103</t>
  </si>
  <si>
    <t>Uložení sypanin do násypů s rozprostřením sypaniny ve vrstvách a s hrubým urovnáním zhutněných z hornin soudržných jakékoliv třídy těžitelnosti</t>
  </si>
  <si>
    <t>-1414957342</t>
  </si>
  <si>
    <t xml:space="preserve">Poznámka k souboru cen:_x000D_
1. Ceny lze použít i pro uložení sypaniny s předepsaným zhutněním na trvalé skládky, do koryt vodotečí a do prohlubní terénu._x000D_
2. Cenu 25-1101 lze použít i pro:_x000D_
a) rozprostření zbylého výkopu na místě po zásypu jam a rýh pro podzemní vedení a zářezů pro podzemní vedení; toto množství se určí v m3 uloženého výkopku, měřeného v rostlém stavu,_x000D_
b) uložení výkopku do násypů pod vodou._x000D_
3. Ceny nelze použít:_x000D_
a) pro uložení sypaniny do hrází; uložení netříděné sypaniny do hrází se oceňuje cenami souboru cen 171 uložení netříděných sypanin do hrází,_x000D_
b) pro uložení sypaniny do ochranných valů nebo těch jejich částí, jejichž šířka je menší než 3 m. Toto uložení se oceňuje cenami souboru cen 175 Obsyp objektů._x000D_
</t>
  </si>
  <si>
    <t>zásypy pro podélné prahy</t>
  </si>
  <si>
    <t>(pl_zásyp_PF1_LB+pl_zásyp_PF1_PB)*(dl_PF1_úsek_1+dl_PF1_úsek_2)</t>
  </si>
  <si>
    <t>(pl_zásyp_PF2_LB+pl_zásyp_PF2_PB)*dl_PF2</t>
  </si>
  <si>
    <t>doplnění zásypu pro stupeň ZÚ a příčné prahy č.1, č .2 a KÚ</t>
  </si>
  <si>
    <t>8</t>
  </si>
  <si>
    <t>171201299R</t>
  </si>
  <si>
    <t>Vodorovné přemístění odpadu 17 05 04 zeminy a kamení vč. naložení a likvidace dle platné legislativy</t>
  </si>
  <si>
    <t>t</t>
  </si>
  <si>
    <t>-571746171</t>
  </si>
  <si>
    <t>přebytek výkopku</t>
  </si>
  <si>
    <t>V_výkop_koryt*1,8"t/m3"</t>
  </si>
  <si>
    <t>-V_zásypy*1,8"t/m3"</t>
  </si>
  <si>
    <t>9</t>
  </si>
  <si>
    <t>181951112</t>
  </si>
  <si>
    <t>Úprava pláně vyrovnáním výškových rozdílů strojně v hornině třídy těžitelnosti I, skupiny 1 až 3 se zhutněním</t>
  </si>
  <si>
    <t>156412468</t>
  </si>
  <si>
    <t xml:space="preserve">Poznámka k souboru cen:_x000D_
1. Ceny jsou určeny pro urovnání všech nově zřizovaných ploch (v zářezech i na násypech) vodorovných nebo ve sklonu do 1:5 pod zpevnění ploch jakéhokoliv druhu, pod humusování, (ne však pro plochy zásypu rýh pro podzemní vedení), drnování apod. a dále, předepíše-li projekt urovnání pláně z jiného důvodu._x000D_
2. Ceny nelze použít pro urovnání lavic šířky do 3 m přerušujících svahy, pro urovnání dna silničních a železničních příkopů pro jakoukoliv šířku dna; toto urovnání se oceňuje cenami souboru cen 182 Svahování._x000D_
3. Urovnání ploch ve sklonu přes 1 : 5 se oceňuje cenami souboru cen 182 Svahování trvalých svahů do projektovaných profilů strojně._x000D_
4. Ceny se zhutněním jsou určeny pro jakoukoliv míru zhutnění._x000D_
</t>
  </si>
  <si>
    <t>dno koryta</t>
  </si>
  <si>
    <t>š_dna_neopev*(dl_PF1_úsek_1+dl_PF1_úsek_2)</t>
  </si>
  <si>
    <t>š_nové_opev_dno_dlaž*dl_PF2</t>
  </si>
  <si>
    <t>10</t>
  </si>
  <si>
    <t>182151111</t>
  </si>
  <si>
    <t>Svahování trvalých svahů do projektovaných profilů strojně s potřebným přemístěním výkopku při svahování v zářezech v hornině třídy těžitelnosti I, skupiny 1 až 3</t>
  </si>
  <si>
    <t>1213546763</t>
  </si>
  <si>
    <t xml:space="preserve">Poznámka k souboru cen:_x000D_
1. Ceny jsou určeny pro svahování všech nově zřizovaných ploch výkopů nebo násypů ve sklonu přes 1:5._x000D_
2. Úprava ploch vodorovných nebo ve sklonu do 1 : 5 se oceňuje cenami souboru cen 181 Úprava pláně vyrovnáním výškových rozdílů strojně._x000D_
</t>
  </si>
  <si>
    <t>břehy koryta</t>
  </si>
  <si>
    <t>(dl_osa_nov_dla_PF1LB+dl_osa_nov_dla_PF1PB)*(dl_PF1_úsek_1+dl_PF1_úsek_2)</t>
  </si>
  <si>
    <t>(dl_osa_nov_dla_PF2LB+dl_osa_nov_dla_PF2PB)*dl_PF2</t>
  </si>
  <si>
    <t>11</t>
  </si>
  <si>
    <t>18990R</t>
  </si>
  <si>
    <t xml:space="preserve">Manipulační provizorní zpevněné sjezdy ke korytu vodoteče </t>
  </si>
  <si>
    <t>-932682394</t>
  </si>
  <si>
    <t>předpoklad vybudování sjezdů 1x na PB před mostem a 1x na LB za mostem o celkové ploše cca 180m2 (dle situace)</t>
  </si>
  <si>
    <t>Zakládání</t>
  </si>
  <si>
    <t>12</t>
  </si>
  <si>
    <t>274322611</t>
  </si>
  <si>
    <t>Základy z betonu železového (bez výztuže) pasy z betonu se zvýšenými nároky na prostředí tř. C 30/37</t>
  </si>
  <si>
    <t>-1240229961</t>
  </si>
  <si>
    <t xml:space="preserve">Poznámka k souboru cen:_x000D_
1. V ceně příplatku -5911 jsou započteny náklady na technologické opatření a na ztíženou betonáž pod hladinou pažící bentonitové suspenze a na průběžné odčerpání suspenze s přepouštěním na určené místo do 20 m, popř. do vany nebo do kalové cisterny k odvozu. Odvoz se oceňuje cenami katalogu 800-2 Zvláštní zakládání objektů._x000D_
2. Hloubení s použitím bentonitové suspenze se oceňuje katalogem 800-1 Zemní práce. Bednění se neoceňuje._x000D_
3. V cenách nejsou započteny náklady na výztuž, tyto se oceňují cenami souboru cen 27* 36-.... Výztuž základů._x000D_
4. V cenách z betonu pro konstrukce bílých van 27. 32-3 nejsou započteny náklady na těsnění dilatačních a pracovních spar, tyto se oceňují cenami souborů cen 953 33 části A08 tohoto katalogu._x000D_
</t>
  </si>
  <si>
    <t>železobetonové podélné prahy</t>
  </si>
  <si>
    <t>š_nov_práh_pod_PF1LB*v_nov_práh_pod_PF1LB*dl_PF1_úsek_1 - š_nov_práh_pod_PF1LB*v_nov_práh_pod_PF1LB*š_nový_b_stupeň_ZU</t>
  </si>
  <si>
    <t>š_nov_práh_pod_PF1PB*v_nov_práh_pod_PF1PB*dl_PF1_úsek_1 - š_nov_práh_pod_PF1PB*v_nov_práh_pod_PF1PB*š_nový_b_stupeň_ZU</t>
  </si>
  <si>
    <t>š_nov_práh_pod_PF2LB*v_nov_práh_pod_PF2LB*dl_PF2 - š_nov_práh_pod_PF2LB*v_nov_práh_pod_PF2LB*(š_nový_b_práh_příč_1+š_nový_b_práh_příč_2)</t>
  </si>
  <si>
    <t>š_nov_práh_pod_PF2PB*v_nov_práh_pod_PF2PB*dl_PF2 - š_nov_práh_pod_PF2PB*v_nov_práh_pod_PF2PB*(š_nový_b_práh_příč_1+š_nový_b_práh_příč_2)</t>
  </si>
  <si>
    <t>š_nov_práh_pod_PF1LB*v_nov_práh_pod_PF1LB*dl_PF1_úsek_2 - š_nov_práh_pod_PF1LB*v_nov_práh_pod_PF1LB*š_nový_b_práh_KU</t>
  </si>
  <si>
    <t>š_nov_práh_pod_PF1PB*v_nov_práh_pod_PF1PB*dl_PF1_úsek_2 - š_nov_práh_pod_PF1PB*v_nov_práh_pod_PF1PB*š_nový_b_práh_KU</t>
  </si>
  <si>
    <t>Mezisoučet</t>
  </si>
  <si>
    <t>železobetonové příčné prahy</t>
  </si>
  <si>
    <t>pl_nový_stupeň_ZU*š_nový_b_stupeň_ZU</t>
  </si>
  <si>
    <t>pl_nový_práh_příč_1*š_nový_b_práh_příč_1</t>
  </si>
  <si>
    <t>pl_nový_práh_příč_2*š_nový_b_práh_příč_2</t>
  </si>
  <si>
    <t>pl_nový_práh_KU*š_nový_b_práh_KU</t>
  </si>
  <si>
    <t>13</t>
  </si>
  <si>
    <t>274351121</t>
  </si>
  <si>
    <t>Bednění základů pasů rovné zřízení</t>
  </si>
  <si>
    <t>1351635334</t>
  </si>
  <si>
    <t xml:space="preserve">Poznámka k souboru cen:_x000D_
1. Ceny jsou určeny pro bednění ve volném prostranství, ve volných nebo zapažených jamách, rýhách a šachtách._x000D_
2. Kruhové nebo obloukové bednění poloměru do 1 m se oceňuje individuálně._x000D_
</t>
  </si>
  <si>
    <t>železobetonové podélné prahy (dilatační spáry po úsecích délky 5m)</t>
  </si>
  <si>
    <t>š_nov_práh_pod_PF1LB*v_nov_práh_pod_PF1LB*(5+3+13)</t>
  </si>
  <si>
    <t>š_nov_práh_pod_PF1PB*v_nov_práh_pod_PF1PB*(5+3+13)</t>
  </si>
  <si>
    <t>v_nov_práh_pod_PF1LB*dl_PF1_úsek_1*2 - (v_nov_práh_pod_PF1LB*š_nový_b_stupeň_ZU)*2</t>
  </si>
  <si>
    <t>v_nov_práh_pod_PF1PB*dl_PF1_úsek_1*2 - (v_nov_práh_pod_PF1PB*š_nový_b_stupeň_ZU)*2</t>
  </si>
  <si>
    <t>v_nov_práh_pod_PF2LB*dl_PF2*2 - v_nov_práh_pod_PF2LB*(š_nový_b_práh_příč_1+š_nový_b_práh_příč_2)*2</t>
  </si>
  <si>
    <t>v_nov_práh_pod_PF2PB*dl_PF2*2 - v_nov_práh_pod_PF2PB*(š_nový_b_práh_příč_1+š_nový_b_práh_příč_2)*2</t>
  </si>
  <si>
    <t>v_nov_práh_pod_PF1LB*dl_PF1_úsek_2*2 - (v_nov_práh_pod_PF1LB*š_stáv_b_práh_KU)*2</t>
  </si>
  <si>
    <t>v_nov_práh_pod_PF1PB*dl_PF1_úsek_2*2 - (v_nov_práh_pod_PF1PB*š_stáv_b_práh_KU)*2</t>
  </si>
  <si>
    <t>pl_nový_stupeň_ZU*2</t>
  </si>
  <si>
    <t>pl_nový_práh_příč_1*2</t>
  </si>
  <si>
    <t>pl_nový_práh_příč_2*2</t>
  </si>
  <si>
    <t>pl_nový_práh_KU*2</t>
  </si>
  <si>
    <t>š_nový_b_stupeň_ZU*(1,00+0,50+0,50)*2</t>
  </si>
  <si>
    <t>š_nový_b_práh_příč_1*(1,00+0,50+0,50)*2</t>
  </si>
  <si>
    <t>š_nový_b_práh_příč_2*(1,00+0,50+0,50)*2</t>
  </si>
  <si>
    <t>š_nový_b_práh_KU*(1,00+0,50+0,50)*1</t>
  </si>
  <si>
    <t>14</t>
  </si>
  <si>
    <t>274351122</t>
  </si>
  <si>
    <t>Bednění základů pasů rovné odstranění</t>
  </si>
  <si>
    <t>1768767069</t>
  </si>
  <si>
    <t>274361821</t>
  </si>
  <si>
    <t>Výztuž základů pasů z betonářské oceli 10 505 (R) nebo BSt 500</t>
  </si>
  <si>
    <t>263618824</t>
  </si>
  <si>
    <t xml:space="preserve">Poznámka k souboru cen:_x000D_
1. Ceny platí pro desky rovné, s náběhy, hřibové nebo upnuté do žeber včetně výztuže těchto žeber._x000D_
</t>
  </si>
  <si>
    <t>pomocná výztuž, odhad</t>
  </si>
  <si>
    <t>V_žb_práh_podélný*5"kg/m3"/1000</t>
  </si>
  <si>
    <t>V_žb_práh_příčný*5"kg/m3"/1000</t>
  </si>
  <si>
    <t>16</t>
  </si>
  <si>
    <t>274362021</t>
  </si>
  <si>
    <t>Výztuž základů pasů ze svařovaných sítí z drátů typu KARI</t>
  </si>
  <si>
    <t>-1272637837</t>
  </si>
  <si>
    <t>KARI 100/100/10mm (12,34kg/m2)</t>
  </si>
  <si>
    <t>V_žb_práh_podélný*65"kg/m3"/1000*1,05</t>
  </si>
  <si>
    <t>V_žb_práh_příčný*70"kg/m3"/1000*1,05</t>
  </si>
  <si>
    <t>Vodorovné konstrukce</t>
  </si>
  <si>
    <t>17</t>
  </si>
  <si>
    <t>451317113</t>
  </si>
  <si>
    <t>Podklad pod dlažbu z betonu prostého pro prostředí s mrazovými cykly tř. C 25/30 tl. přes 150 do 200 mm</t>
  </si>
  <si>
    <t>-1387876028</t>
  </si>
  <si>
    <t xml:space="preserve">Poznámka k souboru cen:_x000D_
1. Ceny nelze použít pro beton pod dlažbu dna vývaru; tento beton se oceňuje cenami souboru cen 27 . 31- . . Základové pásy z betonu prostého._x000D_
2. V cenách jsou započteny i náklady na zvětšení objemu betonu způsobené nerovností podloží._x000D_
</t>
  </si>
  <si>
    <t>betonové lože pod kamennou dlažbou - břehy</t>
  </si>
  <si>
    <t>dl_osa_nov_lož_PF1LB*dl_PF1_úsek_1 - dl_osa_nov_lož_PF1LB*š_stáv_b_stupeň_ZU</t>
  </si>
  <si>
    <t>dl_osa_nov_lož_PF1PB*dl_PF1_úsek_1 - dl_osa_nov_lož_PF1PB*š_stáv_b_stupeň_ZU</t>
  </si>
  <si>
    <t>(dl_osa_nov_lož_PF2LB*dl_PF2 - dl_osa_nov_lož_PF2LB*(š_nový_b_práh_příč_1+š_nový_b_práh_příč_2))</t>
  </si>
  <si>
    <t>(dl_osa_nov_lož_PF2PB*dl_PF2- dl_osa_nov_lož_PF2PB*(š_nový_b_práh_příč_1+š_nový_b_práh_příč_2))</t>
  </si>
  <si>
    <t>dl_osa_nov_lož_PF1LB*dl_PF1_úsek_2 - dl_osa_nov_lož_PF1LB*š_nový_b_práh_KU</t>
  </si>
  <si>
    <t>dl_osa_nov_lož_PF1PB*dl_PF1_úsek_2 - dl_osa_nov_lož_PF1PB*š_nový_b_práh_KU</t>
  </si>
  <si>
    <t>betonové lože pod kamennou dlažbou - dno</t>
  </si>
  <si>
    <t>š_nové_opev_dno_dlaž*(dl_PF2-š_nový_b_práh_příč_1-š_nový_b_práh_příč_2)</t>
  </si>
  <si>
    <t>18</t>
  </si>
  <si>
    <t>465210113</t>
  </si>
  <si>
    <t>Schody z lomového kamene lomařsky upraveného pro dlažbu na sucho, se zalitím spár cementovou maltou, se zatřením spár, tl. kamene 300 mm</t>
  </si>
  <si>
    <t>-289150708</t>
  </si>
  <si>
    <t xml:space="preserve">Poznámka k souboru cen:_x000D_
1. V cenách jsou započteny i náklady na úpravu líce schodů._x000D_
2. V cenách nejsou započteny náklady na:_x000D_
a) podkladní betonové lože; toto se oceňuje cenami souboru cen 451 31-51 Podkladní a výplňové vrstvy z betonu prostého,_x000D_
b) lože z kameniva; toto se oceňuje cenami souboru cen 451 . . - . . Lože z kameniva._x000D_
3. Plocha se stanoví v m2 konstrukce jako součin délky a šířky schodů; šířkou schodů je součet délky stupně a šířek obou obrub._x000D_
</t>
  </si>
  <si>
    <t>přístupové schody (umístění dle dohody s obcí) - předpoklad š. 900mm, 4x stupeň 150/300mm</t>
  </si>
  <si>
    <t>š_sch_stupeň*š_schodiště*počet_sch_stup</t>
  </si>
  <si>
    <t>465512327</t>
  </si>
  <si>
    <t>Dlažba z lomového kamene lomařsky upraveného na sucho se zalitím spár cementovou maltou, tl. kamene 300 mm</t>
  </si>
  <si>
    <t>1306833649</t>
  </si>
  <si>
    <t xml:space="preserve">Poznámka k souboru cen:_x000D_
1. Ceny neplatí pro:_x000D_
a) dlažby o sklonu přes 1:1; tyto se oceňují příslušnými cenami souboru cen 326 21-1 . Zdivo nadzákladové z lomového kamene upraveného._x000D_
2. V cenách nejsou započteny náklady na:_x000D_
a) podkladní betonové lože; toto se oceňuje cenami souboru cen 451 31-51 Podkladní a výplňové vrstvy z betonu prostého,_x000D_
b) lože z kameniva; toto se oceňuje cenami souboru cen 451 . . - . . Lože z kameniva._x000D_
3. Plocha se stanoví v m2 rozvinuté lícní plochy dlažby._x000D_
</t>
  </si>
  <si>
    <t>nová kamenná dlažba s využitím nového kamene - břehy</t>
  </si>
  <si>
    <t>dl_osa_nov_dla_PF1LB*dl_PF1_úsek_1 - dl_osa_nov_dla_PF1LB*š_nový_b_stupeň_ZU</t>
  </si>
  <si>
    <t>dl_osa_nov_dla_PF1PB*dl_PF1_úsek_1 - dl_osa_nov_dla_PF1PB*š_nový_b_stupeň_ZU</t>
  </si>
  <si>
    <t>(dl_osa_nov_dla_PF2LB*dl_PF2 - dl_osa_nov_dla_PF2LB*(š_nový_b_práh_příč_1+š_nový_b_práh_příč_2))</t>
  </si>
  <si>
    <t>(dl_osa_nov_dla_PF2PB*dl_PF2 - dl_osa_nov_dla_PF2PB*(š_nový_b_práh_příč_1+š_nový_b_práh_příč_2))</t>
  </si>
  <si>
    <t>dl_osa_nov_dla_PF1LB*dl_PF1_úsek_2 - dl_osa_nov_dla_PF1LB*š_nový_b_práh_KU</t>
  </si>
  <si>
    <t>dl_osa_nov_dla_PF1PB*dl_PF1_úsek_2 - dl_osa_nov_dla_PF1PB*š_nový_b_práh_KU</t>
  </si>
  <si>
    <t>odpočet plochy kamenné dlažby realizované s využitím části objemu kamene z demolice stávající dlažby (předpoklad břehy)</t>
  </si>
  <si>
    <t>-V_stáv_dlažby*(proc_využ_stáv_kam/100)/tl_nové_kam_dlaž_B</t>
  </si>
  <si>
    <t>nová kamenná dlažba s využitím nového kamene - dno</t>
  </si>
  <si>
    <t>odpočet plochy schodů z lomového kamene</t>
  </si>
  <si>
    <t>-pl_schod_LK</t>
  </si>
  <si>
    <t>465512329R</t>
  </si>
  <si>
    <t>Dlažba z lomového kamene lomařsky upraveného na sucho se zalitím spár cementovou maltou, tl. kamene 300 mm (použití stávajícího LK)</t>
  </si>
  <si>
    <t>-939863090</t>
  </si>
  <si>
    <t>nová kamenná dlažba s využitím části objemu kamene z demolice stávající  dlažby (předpoklad břehy)</t>
  </si>
  <si>
    <t>V_stáv_dlažby*(proc_využ_stáv_kam/100)/tl_nové_kam_dlaž_B</t>
  </si>
  <si>
    <t>Ostatní konstrukce a práce, bourání</t>
  </si>
  <si>
    <t>936501119R</t>
  </si>
  <si>
    <t>Demontáž a zpětná montáž vodočtu hlásného profilu</t>
  </si>
  <si>
    <t>1941575697</t>
  </si>
  <si>
    <t xml:space="preserve">Poznámka k souboru cen:_x000D_
1. V ceně jsou započteny i náklady na provedení úpravy podkladů na nosné konstrukci._x000D_
2. Množství jednotek se stanoví v m celkové délky limnigrafické latě._x000D_
</t>
  </si>
  <si>
    <t>22</t>
  </si>
  <si>
    <t>960111222R1</t>
  </si>
  <si>
    <t>Bourání konstrukcí vodních staveb z betonu prostého - břehového opevnění s naložením vybouraných hmot a suti na dopravní prostředek nebo s odklizením na hromady do vzdálenosti 20 m</t>
  </si>
  <si>
    <t>1982256000</t>
  </si>
  <si>
    <t>stávající betonové lože pod kamennou dlažbou - břehy</t>
  </si>
  <si>
    <t>pl_stáv_lože_PF1_LB*dl_PF1_úsek_1 - pl_stáv_lože_PF1_LB*š_stáv_b_stupeň_ZU</t>
  </si>
  <si>
    <t>pl_stáv_lože_PF1_PB*dl_PF1_úsek_1 - pl_stáv_lože_PF1_PB*š_stáv_b_stupeň_ZU</t>
  </si>
  <si>
    <t>pl_stáv_lože_PF2_LB*dl_PF2 - pl_stáv_lože_PF2_LB*(š_stáv_b_práh_příč_1+š_stáv_b_práh_příč_2)</t>
  </si>
  <si>
    <t>pl_stáv_lože_PF2_PB*dl_PF2- pl_stáv_lože_PF2_PB*(š_stáv_b_práh_příč_1+š_stáv_b_práh_příč_2)</t>
  </si>
  <si>
    <t>pl_stáv_lože_PF1_LB*dl_PF1_úsek_2 - pl_stáv_lože_PF1_LB*š_stáv_b_práh_KU</t>
  </si>
  <si>
    <t>pl_stáv_lože_PF1_PB*dl_PF1_úsek_2 - pl_stáv_lože_PF1_PB*š_stáv_b_práh_KU</t>
  </si>
  <si>
    <t>stávající betonové lože pod kamennou dlažbou - dno</t>
  </si>
  <si>
    <t>tl_lože_stáv_dlaž_D*š_stáv_opev_dno_dlaž*dl_PF2 - tl_lože_stáv_dlaž_D*š_stáv_opev_dno_dlaž*(š_stáv_b_práh_příč_1+š_stáv_b_práh_příč_2)</t>
  </si>
  <si>
    <t>stávající betonové podélné prahy</t>
  </si>
  <si>
    <t>pl_stáv_práh_PF1_LB*dl_PF1_úsek_1 - pl_stáv_práh_PF1_LB*š_stáv_b_stupeň_ZU</t>
  </si>
  <si>
    <t>pl_stáv_práh_PF1_PB*dl_PF1_úsek_1 - pl_stáv_práh_PF1_PB*š_stáv_b_stupeň_ZU</t>
  </si>
  <si>
    <t>pl_stáv_práh_PF2_LB*dl_PF2 - pl_stáv_práh_PF2_LB*(š_stáv_b_práh_příč_1+š_stáv_b_práh_příč_2)</t>
  </si>
  <si>
    <t>pl_stáv_práh_PF2_PB*dl_PF2 - pl_stáv_práh_PF2_PB*(š_stáv_b_práh_příč_1+š_stáv_b_práh_příč_2)</t>
  </si>
  <si>
    <t>pl_stáv_práh_PF1_LB*dl_PF1_úsek_2 - pl_stáv_práh_PF1_LB*š_stáv_b_práh_KU</t>
  </si>
  <si>
    <t>pl_stáv_práh_PF1_PB*dl_PF1_úsek_2 - pl_stáv_práh_PF1_PB*š_stáv_b_práh_KU</t>
  </si>
  <si>
    <t>stávající betonové příčné prahy</t>
  </si>
  <si>
    <t>pl_stáv_stupeň_ZU*š_stáv_b_stupeň_ZU</t>
  </si>
  <si>
    <t>pl_stáv_práh_příč_1*š_stáv_b_práh_příč_1</t>
  </si>
  <si>
    <t>pl_stáv_práh_příč_2*š_stáv_b_práh_příč_2</t>
  </si>
  <si>
    <t>pl_stáv_práh_KU*š_stáv_b_práh_KU</t>
  </si>
  <si>
    <t>997</t>
  </si>
  <si>
    <t>Přesun sutě</t>
  </si>
  <si>
    <t>23</t>
  </si>
  <si>
    <t>997019991R</t>
  </si>
  <si>
    <t>1229136120</t>
  </si>
  <si>
    <t>stávající kamenná dlažba</t>
  </si>
  <si>
    <t>V_stáv_dlažby*(100-proc_využ_stáv_kam)/100*1,8 "t/m3"</t>
  </si>
  <si>
    <t>24</t>
  </si>
  <si>
    <t>997019992R</t>
  </si>
  <si>
    <t>Vodorovné přemístění odpadu 17 01 01 z prostého betonu vč. naložení a likvidace dle platné legislativy</t>
  </si>
  <si>
    <t>-771556314</t>
  </si>
  <si>
    <t>stávající betonové lože pod kamennou dlažbou</t>
  </si>
  <si>
    <t>V_stáv_bet_lože*2,0 "t/m3"</t>
  </si>
  <si>
    <t>V_stáv_b_práh_podél*2,0 "t/m3"</t>
  </si>
  <si>
    <t>V_stáv_b_práh_příčný*2,0 "t/m3"</t>
  </si>
  <si>
    <t>998</t>
  </si>
  <si>
    <t>Přesun hmot</t>
  </si>
  <si>
    <t>25</t>
  </si>
  <si>
    <t>998332011</t>
  </si>
  <si>
    <t>Přesun hmot pro úpravy vodních toků a kanály, hráze rybníků apod. dopravní vzdálenost do 500 m</t>
  </si>
  <si>
    <t>842148403</t>
  </si>
  <si>
    <t xml:space="preserve">Poznámka k souboru cen:_x000D_
1. Ceny jsou určeny pro jakoukoliv konstrukčně-materiálovou charakteristiku._x000D_
</t>
  </si>
  <si>
    <t>VON - Vedlejší a ostatní náklady</t>
  </si>
  <si>
    <t>VRN - Vedlejší rozpočtové náklady</t>
  </si>
  <si>
    <t>VRN</t>
  </si>
  <si>
    <t>Vedlejší rozpočtové náklady</t>
  </si>
  <si>
    <t>Pol5</t>
  </si>
  <si>
    <t>Zajištění a provedení zkoušek, rozborů a atestů nutných pro řádné provádění a dokončení díla, uvedených v projektové dokumentaci včetně předání jejich výsledků objednateli</t>
  </si>
  <si>
    <t>soub</t>
  </si>
  <si>
    <t>1024</t>
  </si>
  <si>
    <t>-852647712</t>
  </si>
  <si>
    <t>Pol7</t>
  </si>
  <si>
    <t>Zajištění a zabezpečení staveniště, zřízení a likvidace zařízení a odstranění staveniště, včetně případných přípojek, přístupů, skládek, deponií</t>
  </si>
  <si>
    <t>-356155416</t>
  </si>
  <si>
    <t>Pol12</t>
  </si>
  <si>
    <t>Zajištění dopravního značení, a to v rozsahu nezbytném pro řádné a bezpečné provádění stavby</t>
  </si>
  <si>
    <t>-1068807269</t>
  </si>
  <si>
    <t>Pol14</t>
  </si>
  <si>
    <t>Protokolární předání stavbou dotčených pozemků a komunikací, uvedených do původního stavu, zpět jejich vlastníkům</t>
  </si>
  <si>
    <t>85841403</t>
  </si>
  <si>
    <t>Pol16</t>
  </si>
  <si>
    <t>Zpracování a předání dokumentace skutečného provedení stavby (3 paré + 1 v elektronické formě) objednateli a zaměření skutečného provedení stavby – geodetická část dokumentace (3 paré + 1 v el. formě) v rozsahu odpovídajícím příslušným právním předpisům</t>
  </si>
  <si>
    <t>1789798346</t>
  </si>
  <si>
    <t>Pol9</t>
  </si>
  <si>
    <t>Provedení opatření vyplývajících z povodňového plánu a plánu BOZP</t>
  </si>
  <si>
    <t>-1242875321</t>
  </si>
  <si>
    <t>Pol1</t>
  </si>
  <si>
    <t>Aktualizace (přizpůsobení) povodňového plánu</t>
  </si>
  <si>
    <t>910373179</t>
  </si>
  <si>
    <t>Pol17</t>
  </si>
  <si>
    <t>Zpracování pasportizace stavbou dotčených ploch, objektů a komunikací</t>
  </si>
  <si>
    <t>1590643068</t>
  </si>
  <si>
    <t>SEZNAM FIGUR</t>
  </si>
  <si>
    <t>Výměra</t>
  </si>
  <si>
    <t xml:space="preserve"> 01</t>
  </si>
  <si>
    <t>Použití figury:</t>
  </si>
  <si>
    <t>Rozebrání dlažeb z lomového kamene nebo betonových tvárnic na sucho se zalitými spárami</t>
  </si>
  <si>
    <t>Svahování v zářezech v hornině třídy těžitelnosti I, skupiny 1 až 3</t>
  </si>
  <si>
    <t>Dlažba z lomového kamene na sucho se zalitím spár cementovou maltou tl 300 mm</t>
  </si>
  <si>
    <t>Podklad pod dlažbu z betonu prostého pro prostředí s mrazovými cykly C 25/30 tl přes 150 do 200 mm</t>
  </si>
  <si>
    <t>délka platnosti PF1 celkem (úsek 1 + úsek 2)</t>
  </si>
  <si>
    <t>Vykopávky pro koryta vodotečí v hornině třídy těžitelnosti I, skupiny 3 objem do 1000 m3 strojně</t>
  </si>
  <si>
    <t>Uložení sypaniny z hornin soudržných do násypů zhutněných</t>
  </si>
  <si>
    <t>Úprava pláně v hornině třídy těžitelnosti I, skupiny 1 až 3 se zhutněním</t>
  </si>
  <si>
    <t>Základové pasy ze ŽB se zvýšenými nároky na prostředí tř. C 30/37</t>
  </si>
  <si>
    <t>Zřízení bednění základových pasů rovného</t>
  </si>
  <si>
    <t>Odstranění bednění základových pasů rovného</t>
  </si>
  <si>
    <t>plocha v řezu PF1 nového betonového podélného prahu LB</t>
  </si>
  <si>
    <t>plocha v řezu PF1 nového betonového podélného prahu PB</t>
  </si>
  <si>
    <t>plocha v řezu PF2 nového betonového podélného prahu LB</t>
  </si>
  <si>
    <t>plocha v řezu PF2 nového betonového podélného prahu PB</t>
  </si>
  <si>
    <t>Schody z lomového kamene na sucho se zalitím spár MC tl 300 mm</t>
  </si>
  <si>
    <t>Očištění lomového kamene nebo betonových tvárnic od malty</t>
  </si>
  <si>
    <t>Třídění lomového kamene nebo betonových tvárnic podle druhu, velikosti nebo tvaru</t>
  </si>
  <si>
    <t>Srovnání lomového kamene nebo betonových tvárnic s přemístěním do 10 m</t>
  </si>
  <si>
    <t>Dlažba z lomového kamene lomařsky upraveného  na sucho se zalitím spár cementovou maltou, tl. kamene 300 mm (použití stávajícího LK)</t>
  </si>
  <si>
    <t>průměrná tloušťka stávajícího betonového lože pod kamennou dlažbou na březích</t>
  </si>
  <si>
    <t>průměrná tloušťka nového betonového lože pod kamennou dlažbou na březích</t>
  </si>
  <si>
    <t>průměrná tloušťka nové kamenné dlažby ve dně</t>
  </si>
  <si>
    <t>průměrná tloušťka nového betonového lože pod kamennou dlažbou ve dně</t>
  </si>
  <si>
    <t>průměrná tloušťka stávající kamenné dlažby na březích</t>
  </si>
  <si>
    <t>Výztuž základových pásů betonářskou ocelí 10 505 (R)</t>
  </si>
  <si>
    <t>Výztuž základových pásů svařovanými sítěmi Kari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</si>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</sst>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10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b/>
      <sz val="9"/>
      <name val="Arial CE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5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166" fontId="30" fillId="0" borderId="21" xfId="0" applyNumberFormat="1" applyFont="1" applyBorder="1" applyAlignment="1">
      <alignment vertical="center"/>
    </xf>
    <xf numFmtId="4" fontId="30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6" fillId="0" borderId="13" xfId="0" applyNumberFormat="1" applyFont="1" applyBorder="1"/>
    <xf numFmtId="166" fontId="36" fillId="0" borderId="14" xfId="0" applyNumberFormat="1" applyFont="1" applyBorder="1"/>
    <xf numFmtId="4" fontId="37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3" xfId="0" applyFont="1" applyBorder="1" applyAlignment="1">
      <alignment horizontal="center" vertical="center"/>
    </xf>
    <xf numFmtId="49" fontId="23" fillId="0" borderId="23" xfId="0" applyNumberFormat="1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center" vertical="center" wrapText="1"/>
    </xf>
    <xf numFmtId="167" fontId="23" fillId="0" borderId="23" xfId="0" applyNumberFormat="1" applyFont="1" applyBorder="1" applyAlignment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center" vertical="center"/>
    </xf>
    <xf numFmtId="166" fontId="24" fillId="0" borderId="21" xfId="0" applyNumberFormat="1" applyFont="1" applyBorder="1" applyAlignment="1">
      <alignment vertical="center"/>
    </xf>
    <xf numFmtId="166" fontId="24" fillId="0" borderId="2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/>
    </xf>
    <xf numFmtId="167" fontId="40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7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13" fillId="0" borderId="24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0" fontId="13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24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7" xfId="0" applyFont="1" applyBorder="1" applyAlignment="1">
      <alignment vertical="top"/>
    </xf>
    <xf numFmtId="0" fontId="13" fillId="0" borderId="28" xfId="0" applyFont="1" applyBorder="1" applyAlignment="1">
      <alignment vertical="top"/>
    </xf>
    <xf numFmtId="0" fontId="13" fillId="0" borderId="30" xfId="0" applyFont="1" applyBorder="1" applyAlignment="1">
      <alignment vertical="top"/>
    </xf>
    <xf numFmtId="0" fontId="13" fillId="0" borderId="29" xfId="0" applyFont="1" applyBorder="1" applyAlignment="1">
      <alignment vertical="top"/>
    </xf>
    <xf numFmtId="0" fontId="13" fillId="0" borderId="31" xfId="0" applyFont="1" applyBorder="1" applyAlignment="1">
      <alignment vertical="top"/>
    </xf>
    <xf numFmtId="0" fontId="0" fillId="0" borderId="0" xfId="0" applyAlignment="1"/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9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topLeftCell="A4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0" t="s">
        <v>17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97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27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30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31</v>
      </c>
      <c r="AK13" s="28" t="s">
        <v>26</v>
      </c>
      <c r="AN13" s="30" t="s">
        <v>32</v>
      </c>
      <c r="AR13" s="21"/>
      <c r="BE13" s="297"/>
      <c r="BS13" s="18" t="s">
        <v>6</v>
      </c>
    </row>
    <row r="14" spans="1:74" ht="12.75">
      <c r="B14" s="21"/>
      <c r="E14" s="301" t="s">
        <v>32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8" t="s">
        <v>29</v>
      </c>
      <c r="AN14" s="30" t="s">
        <v>32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33</v>
      </c>
      <c r="AK16" s="28" t="s">
        <v>26</v>
      </c>
      <c r="AN16" s="26" t="s">
        <v>34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35</v>
      </c>
      <c r="AK17" s="28" t="s">
        <v>29</v>
      </c>
      <c r="AN17" s="26" t="s">
        <v>36</v>
      </c>
      <c r="AR17" s="21"/>
      <c r="BE17" s="297"/>
      <c r="BS17" s="18" t="s">
        <v>37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38</v>
      </c>
      <c r="AK19" s="28" t="s">
        <v>26</v>
      </c>
      <c r="AN19" s="26" t="s">
        <v>19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39</v>
      </c>
      <c r="AK20" s="28" t="s">
        <v>29</v>
      </c>
      <c r="AN20" s="26" t="s">
        <v>19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40</v>
      </c>
      <c r="AR22" s="21"/>
      <c r="BE22" s="297"/>
    </row>
    <row r="23" spans="2:71" ht="72" customHeight="1">
      <c r="B23" s="21"/>
      <c r="E23" s="303" t="s">
        <v>41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42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4">
        <f>ROUND(AG54,2)</f>
        <v>0</v>
      </c>
      <c r="AL26" s="305"/>
      <c r="AM26" s="305"/>
      <c r="AN26" s="305"/>
      <c r="AO26" s="305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6" t="s">
        <v>43</v>
      </c>
      <c r="M28" s="306"/>
      <c r="N28" s="306"/>
      <c r="O28" s="306"/>
      <c r="P28" s="306"/>
      <c r="W28" s="306" t="s">
        <v>44</v>
      </c>
      <c r="X28" s="306"/>
      <c r="Y28" s="306"/>
      <c r="Z28" s="306"/>
      <c r="AA28" s="306"/>
      <c r="AB28" s="306"/>
      <c r="AC28" s="306"/>
      <c r="AD28" s="306"/>
      <c r="AE28" s="306"/>
      <c r="AK28" s="306" t="s">
        <v>45</v>
      </c>
      <c r="AL28" s="306"/>
      <c r="AM28" s="306"/>
      <c r="AN28" s="306"/>
      <c r="AO28" s="306"/>
      <c r="AR28" s="33"/>
      <c r="BE28" s="297"/>
    </row>
    <row r="29" spans="2:71" s="2" customFormat="1" ht="14.45" customHeight="1">
      <c r="B29" s="37"/>
      <c r="D29" s="28" t="s">
        <v>46</v>
      </c>
      <c r="F29" s="28" t="s">
        <v>47</v>
      </c>
      <c r="L29" s="291">
        <v>0.21</v>
      </c>
      <c r="M29" s="290"/>
      <c r="N29" s="290"/>
      <c r="O29" s="290"/>
      <c r="P29" s="290"/>
      <c r="W29" s="289">
        <f>ROUND(AZ54, 2)</f>
        <v>0</v>
      </c>
      <c r="X29" s="290"/>
      <c r="Y29" s="290"/>
      <c r="Z29" s="290"/>
      <c r="AA29" s="290"/>
      <c r="AB29" s="290"/>
      <c r="AC29" s="290"/>
      <c r="AD29" s="290"/>
      <c r="AE29" s="290"/>
      <c r="AK29" s="289">
        <f>ROUND(AV54, 2)</f>
        <v>0</v>
      </c>
      <c r="AL29" s="290"/>
      <c r="AM29" s="290"/>
      <c r="AN29" s="290"/>
      <c r="AO29" s="290"/>
      <c r="AR29" s="37"/>
      <c r="BE29" s="298"/>
    </row>
    <row r="30" spans="2:71" s="2" customFormat="1" ht="14.45" customHeight="1">
      <c r="B30" s="37"/>
      <c r="F30" s="28" t="s">
        <v>48</v>
      </c>
      <c r="L30" s="291">
        <v>0.15</v>
      </c>
      <c r="M30" s="290"/>
      <c r="N30" s="290"/>
      <c r="O30" s="290"/>
      <c r="P30" s="290"/>
      <c r="W30" s="289">
        <f>ROUND(BA54, 2)</f>
        <v>0</v>
      </c>
      <c r="X30" s="290"/>
      <c r="Y30" s="290"/>
      <c r="Z30" s="290"/>
      <c r="AA30" s="290"/>
      <c r="AB30" s="290"/>
      <c r="AC30" s="290"/>
      <c r="AD30" s="290"/>
      <c r="AE30" s="290"/>
      <c r="AK30" s="289">
        <f>ROUND(AW54, 2)</f>
        <v>0</v>
      </c>
      <c r="AL30" s="290"/>
      <c r="AM30" s="290"/>
      <c r="AN30" s="290"/>
      <c r="AO30" s="290"/>
      <c r="AR30" s="37"/>
      <c r="BE30" s="298"/>
    </row>
    <row r="31" spans="2:71" s="2" customFormat="1" ht="14.45" hidden="1" customHeight="1">
      <c r="B31" s="37"/>
      <c r="F31" s="28" t="s">
        <v>49</v>
      </c>
      <c r="L31" s="291">
        <v>0.21</v>
      </c>
      <c r="M31" s="290"/>
      <c r="N31" s="290"/>
      <c r="O31" s="290"/>
      <c r="P31" s="290"/>
      <c r="W31" s="289">
        <f>ROUND(BB54, 2)</f>
        <v>0</v>
      </c>
      <c r="X31" s="290"/>
      <c r="Y31" s="290"/>
      <c r="Z31" s="290"/>
      <c r="AA31" s="290"/>
      <c r="AB31" s="290"/>
      <c r="AC31" s="290"/>
      <c r="AD31" s="290"/>
      <c r="AE31" s="290"/>
      <c r="AK31" s="289">
        <v>0</v>
      </c>
      <c r="AL31" s="290"/>
      <c r="AM31" s="290"/>
      <c r="AN31" s="290"/>
      <c r="AO31" s="290"/>
      <c r="AR31" s="37"/>
      <c r="BE31" s="298"/>
    </row>
    <row r="32" spans="2:71" s="2" customFormat="1" ht="14.45" hidden="1" customHeight="1">
      <c r="B32" s="37"/>
      <c r="F32" s="28" t="s">
        <v>50</v>
      </c>
      <c r="L32" s="291">
        <v>0.15</v>
      </c>
      <c r="M32" s="290"/>
      <c r="N32" s="290"/>
      <c r="O32" s="290"/>
      <c r="P32" s="290"/>
      <c r="W32" s="289">
        <f>ROUND(BC54, 2)</f>
        <v>0</v>
      </c>
      <c r="X32" s="290"/>
      <c r="Y32" s="290"/>
      <c r="Z32" s="290"/>
      <c r="AA32" s="290"/>
      <c r="AB32" s="290"/>
      <c r="AC32" s="290"/>
      <c r="AD32" s="290"/>
      <c r="AE32" s="290"/>
      <c r="AK32" s="289">
        <v>0</v>
      </c>
      <c r="AL32" s="290"/>
      <c r="AM32" s="290"/>
      <c r="AN32" s="290"/>
      <c r="AO32" s="290"/>
      <c r="AR32" s="37"/>
      <c r="BE32" s="298"/>
    </row>
    <row r="33" spans="2:44" s="2" customFormat="1" ht="14.45" hidden="1" customHeight="1">
      <c r="B33" s="37"/>
      <c r="F33" s="28" t="s">
        <v>51</v>
      </c>
      <c r="L33" s="291">
        <v>0</v>
      </c>
      <c r="M33" s="290"/>
      <c r="N33" s="290"/>
      <c r="O33" s="290"/>
      <c r="P33" s="290"/>
      <c r="W33" s="289">
        <f>ROUND(BD54, 2)</f>
        <v>0</v>
      </c>
      <c r="X33" s="290"/>
      <c r="Y33" s="290"/>
      <c r="Z33" s="290"/>
      <c r="AA33" s="290"/>
      <c r="AB33" s="290"/>
      <c r="AC33" s="290"/>
      <c r="AD33" s="290"/>
      <c r="AE33" s="290"/>
      <c r="AK33" s="289">
        <v>0</v>
      </c>
      <c r="AL33" s="290"/>
      <c r="AM33" s="290"/>
      <c r="AN33" s="290"/>
      <c r="AO33" s="290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53</v>
      </c>
      <c r="U35" s="40"/>
      <c r="V35" s="40"/>
      <c r="W35" s="40"/>
      <c r="X35" s="292" t="s">
        <v>54</v>
      </c>
      <c r="Y35" s="293"/>
      <c r="Z35" s="293"/>
      <c r="AA35" s="293"/>
      <c r="AB35" s="293"/>
      <c r="AC35" s="40"/>
      <c r="AD35" s="40"/>
      <c r="AE35" s="40"/>
      <c r="AF35" s="40"/>
      <c r="AG35" s="40"/>
      <c r="AH35" s="40"/>
      <c r="AI35" s="40"/>
      <c r="AJ35" s="40"/>
      <c r="AK35" s="294">
        <f>SUM(AK26:AK33)</f>
        <v>0</v>
      </c>
      <c r="AL35" s="293"/>
      <c r="AM35" s="293"/>
      <c r="AN35" s="293"/>
      <c r="AO35" s="295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55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2020_21</v>
      </c>
      <c r="AR44" s="46"/>
    </row>
    <row r="45" spans="2:44" s="4" customFormat="1" ht="36.950000000000003" customHeight="1">
      <c r="B45" s="47"/>
      <c r="C45" s="48" t="s">
        <v>16</v>
      </c>
      <c r="L45" s="280" t="str">
        <f>K6</f>
        <v>ÚTERÝ - ÚTERSKÝ POTOK</v>
      </c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Úterý</v>
      </c>
      <c r="AI47" s="28" t="s">
        <v>23</v>
      </c>
      <c r="AM47" s="282" t="str">
        <f>IF(AN8= "","",AN8)</f>
        <v>7. 12. 2020</v>
      </c>
      <c r="AN47" s="282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25</v>
      </c>
      <c r="L49" s="3" t="str">
        <f>IF(E11= "","",E11)</f>
        <v>Povodí Vltavy, státní podnik</v>
      </c>
      <c r="AI49" s="28" t="s">
        <v>33</v>
      </c>
      <c r="AM49" s="283" t="str">
        <f>IF(E17="","",E17)</f>
        <v>VODOPLAN s.r.o.</v>
      </c>
      <c r="AN49" s="284"/>
      <c r="AO49" s="284"/>
      <c r="AP49" s="284"/>
      <c r="AR49" s="33"/>
      <c r="AS49" s="285" t="s">
        <v>56</v>
      </c>
      <c r="AT49" s="286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31</v>
      </c>
      <c r="L50" s="3" t="str">
        <f>IF(E14= "Vyplň údaj","",E14)</f>
        <v/>
      </c>
      <c r="AI50" s="28" t="s">
        <v>38</v>
      </c>
      <c r="AM50" s="283" t="str">
        <f>IF(E20="","",E20)</f>
        <v xml:space="preserve"> </v>
      </c>
      <c r="AN50" s="284"/>
      <c r="AO50" s="284"/>
      <c r="AP50" s="284"/>
      <c r="AR50" s="33"/>
      <c r="AS50" s="287"/>
      <c r="AT50" s="288"/>
      <c r="BD50" s="54"/>
    </row>
    <row r="51" spans="1:91" s="1" customFormat="1" ht="10.9" customHeight="1">
      <c r="B51" s="33"/>
      <c r="AR51" s="33"/>
      <c r="AS51" s="287"/>
      <c r="AT51" s="288"/>
      <c r="BD51" s="54"/>
    </row>
    <row r="52" spans="1:91" s="1" customFormat="1" ht="29.25" customHeight="1">
      <c r="B52" s="33"/>
      <c r="C52" s="276" t="s">
        <v>57</v>
      </c>
      <c r="D52" s="277"/>
      <c r="E52" s="277"/>
      <c r="F52" s="277"/>
      <c r="G52" s="277"/>
      <c r="H52" s="55"/>
      <c r="I52" s="278" t="s">
        <v>58</v>
      </c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277"/>
      <c r="AB52" s="277"/>
      <c r="AC52" s="277"/>
      <c r="AD52" s="277"/>
      <c r="AE52" s="277"/>
      <c r="AF52" s="277"/>
      <c r="AG52" s="279" t="s">
        <v>59</v>
      </c>
      <c r="AH52" s="277"/>
      <c r="AI52" s="277"/>
      <c r="AJ52" s="277"/>
      <c r="AK52" s="277"/>
      <c r="AL52" s="277"/>
      <c r="AM52" s="277"/>
      <c r="AN52" s="278" t="s">
        <v>60</v>
      </c>
      <c r="AO52" s="277"/>
      <c r="AP52" s="277"/>
      <c r="AQ52" s="56" t="s">
        <v>61</v>
      </c>
      <c r="AR52" s="33"/>
      <c r="AS52" s="57" t="s">
        <v>62</v>
      </c>
      <c r="AT52" s="58" t="s">
        <v>63</v>
      </c>
      <c r="AU52" s="58" t="s">
        <v>64</v>
      </c>
      <c r="AV52" s="58" t="s">
        <v>65</v>
      </c>
      <c r="AW52" s="58" t="s">
        <v>66</v>
      </c>
      <c r="AX52" s="58" t="s">
        <v>67</v>
      </c>
      <c r="AY52" s="58" t="s">
        <v>68</v>
      </c>
      <c r="AZ52" s="58" t="s">
        <v>69</v>
      </c>
      <c r="BA52" s="58" t="s">
        <v>70</v>
      </c>
      <c r="BB52" s="58" t="s">
        <v>71</v>
      </c>
      <c r="BC52" s="58" t="s">
        <v>72</v>
      </c>
      <c r="BD52" s="59" t="s">
        <v>73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74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74">
        <f>ROUND(SUM(AG55:AG56),2)</f>
        <v>0</v>
      </c>
      <c r="AH54" s="274"/>
      <c r="AI54" s="274"/>
      <c r="AJ54" s="274"/>
      <c r="AK54" s="274"/>
      <c r="AL54" s="274"/>
      <c r="AM54" s="274"/>
      <c r="AN54" s="275">
        <f>SUM(AG54,AT54)</f>
        <v>0</v>
      </c>
      <c r="AO54" s="275"/>
      <c r="AP54" s="275"/>
      <c r="AQ54" s="65" t="s">
        <v>19</v>
      </c>
      <c r="AR54" s="61"/>
      <c r="AS54" s="66">
        <f>ROUND(SUM(AS55:AS56),2)</f>
        <v>0</v>
      </c>
      <c r="AT54" s="67">
        <f>ROUND(SUM(AV54:AW54),2)</f>
        <v>0</v>
      </c>
      <c r="AU54" s="68">
        <f>ROUND(SUM(AU55:AU56),5)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ROUND(SUM(AZ55:AZ56),2)</f>
        <v>0</v>
      </c>
      <c r="BA54" s="67">
        <f>ROUND(SUM(BA55:BA56),2)</f>
        <v>0</v>
      </c>
      <c r="BB54" s="67">
        <f>ROUND(SUM(BB55:BB56),2)</f>
        <v>0</v>
      </c>
      <c r="BC54" s="67">
        <f>ROUND(SUM(BC55:BC56),2)</f>
        <v>0</v>
      </c>
      <c r="BD54" s="69">
        <f>ROUND(SUM(BD55:BD56),2)</f>
        <v>0</v>
      </c>
      <c r="BS54" s="70" t="s">
        <v>75</v>
      </c>
      <c r="BT54" s="70" t="s">
        <v>76</v>
      </c>
      <c r="BU54" s="71" t="s">
        <v>77</v>
      </c>
      <c r="BV54" s="70" t="s">
        <v>78</v>
      </c>
      <c r="BW54" s="70" t="s">
        <v>5</v>
      </c>
      <c r="BX54" s="70" t="s">
        <v>79</v>
      </c>
      <c r="CL54" s="70" t="s">
        <v>19</v>
      </c>
    </row>
    <row r="55" spans="1:91" s="6" customFormat="1" ht="24.75" customHeight="1">
      <c r="A55" s="72" t="s">
        <v>80</v>
      </c>
      <c r="B55" s="73"/>
      <c r="C55" s="74"/>
      <c r="D55" s="273" t="s">
        <v>81</v>
      </c>
      <c r="E55" s="273"/>
      <c r="F55" s="273"/>
      <c r="G55" s="273"/>
      <c r="H55" s="273"/>
      <c r="I55" s="75"/>
      <c r="J55" s="273" t="s">
        <v>82</v>
      </c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1">
        <f>'01 - Oprava koryta Útersk...'!J30</f>
        <v>0</v>
      </c>
      <c r="AH55" s="272"/>
      <c r="AI55" s="272"/>
      <c r="AJ55" s="272"/>
      <c r="AK55" s="272"/>
      <c r="AL55" s="272"/>
      <c r="AM55" s="272"/>
      <c r="AN55" s="271">
        <f>SUM(AG55,AT55)</f>
        <v>0</v>
      </c>
      <c r="AO55" s="272"/>
      <c r="AP55" s="272"/>
      <c r="AQ55" s="76" t="s">
        <v>83</v>
      </c>
      <c r="AR55" s="73"/>
      <c r="AS55" s="77">
        <v>0</v>
      </c>
      <c r="AT55" s="78">
        <f>ROUND(SUM(AV55:AW55),2)</f>
        <v>0</v>
      </c>
      <c r="AU55" s="79">
        <f>'01 - Oprava koryta Útersk...'!P86</f>
        <v>0</v>
      </c>
      <c r="AV55" s="78">
        <f>'01 - Oprava koryta Útersk...'!J33</f>
        <v>0</v>
      </c>
      <c r="AW55" s="78">
        <f>'01 - Oprava koryta Útersk...'!J34</f>
        <v>0</v>
      </c>
      <c r="AX55" s="78">
        <f>'01 - Oprava koryta Útersk...'!J35</f>
        <v>0</v>
      </c>
      <c r="AY55" s="78">
        <f>'01 - Oprava koryta Útersk...'!J36</f>
        <v>0</v>
      </c>
      <c r="AZ55" s="78">
        <f>'01 - Oprava koryta Útersk...'!F33</f>
        <v>0</v>
      </c>
      <c r="BA55" s="78">
        <f>'01 - Oprava koryta Útersk...'!F34</f>
        <v>0</v>
      </c>
      <c r="BB55" s="78">
        <f>'01 - Oprava koryta Útersk...'!F35</f>
        <v>0</v>
      </c>
      <c r="BC55" s="78">
        <f>'01 - Oprava koryta Útersk...'!F36</f>
        <v>0</v>
      </c>
      <c r="BD55" s="80">
        <f>'01 - Oprava koryta Útersk...'!F37</f>
        <v>0</v>
      </c>
      <c r="BT55" s="81" t="s">
        <v>84</v>
      </c>
      <c r="BV55" s="81" t="s">
        <v>78</v>
      </c>
      <c r="BW55" s="81" t="s">
        <v>85</v>
      </c>
      <c r="BX55" s="81" t="s">
        <v>5</v>
      </c>
      <c r="CL55" s="81" t="s">
        <v>86</v>
      </c>
      <c r="CM55" s="81" t="s">
        <v>87</v>
      </c>
    </row>
    <row r="56" spans="1:91" s="6" customFormat="1" ht="16.5" customHeight="1">
      <c r="A56" s="72" t="s">
        <v>80</v>
      </c>
      <c r="B56" s="73"/>
      <c r="C56" s="74"/>
      <c r="D56" s="273" t="s">
        <v>88</v>
      </c>
      <c r="E56" s="273"/>
      <c r="F56" s="273"/>
      <c r="G56" s="273"/>
      <c r="H56" s="273"/>
      <c r="I56" s="75"/>
      <c r="J56" s="273" t="s">
        <v>89</v>
      </c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273"/>
      <c r="AG56" s="271">
        <f>'VON - Vedlejší a ostatní ...'!J30</f>
        <v>0</v>
      </c>
      <c r="AH56" s="272"/>
      <c r="AI56" s="272"/>
      <c r="AJ56" s="272"/>
      <c r="AK56" s="272"/>
      <c r="AL56" s="272"/>
      <c r="AM56" s="272"/>
      <c r="AN56" s="271">
        <f>SUM(AG56,AT56)</f>
        <v>0</v>
      </c>
      <c r="AO56" s="272"/>
      <c r="AP56" s="272"/>
      <c r="AQ56" s="76" t="s">
        <v>88</v>
      </c>
      <c r="AR56" s="73"/>
      <c r="AS56" s="82">
        <v>0</v>
      </c>
      <c r="AT56" s="83">
        <f>ROUND(SUM(AV56:AW56),2)</f>
        <v>0</v>
      </c>
      <c r="AU56" s="84">
        <f>'VON - Vedlejší a ostatní ...'!P80</f>
        <v>0</v>
      </c>
      <c r="AV56" s="83">
        <f>'VON - Vedlejší a ostatní ...'!J33</f>
        <v>0</v>
      </c>
      <c r="AW56" s="83">
        <f>'VON - Vedlejší a ostatní ...'!J34</f>
        <v>0</v>
      </c>
      <c r="AX56" s="83">
        <f>'VON - Vedlejší a ostatní ...'!J35</f>
        <v>0</v>
      </c>
      <c r="AY56" s="83">
        <f>'VON - Vedlejší a ostatní ...'!J36</f>
        <v>0</v>
      </c>
      <c r="AZ56" s="83">
        <f>'VON - Vedlejší a ostatní ...'!F33</f>
        <v>0</v>
      </c>
      <c r="BA56" s="83">
        <f>'VON - Vedlejší a ostatní ...'!F34</f>
        <v>0</v>
      </c>
      <c r="BB56" s="83">
        <f>'VON - Vedlejší a ostatní ...'!F35</f>
        <v>0</v>
      </c>
      <c r="BC56" s="83">
        <f>'VON - Vedlejší a ostatní ...'!F36</f>
        <v>0</v>
      </c>
      <c r="BD56" s="85">
        <f>'VON - Vedlejší a ostatní ...'!F37</f>
        <v>0</v>
      </c>
      <c r="BT56" s="81" t="s">
        <v>84</v>
      </c>
      <c r="BV56" s="81" t="s">
        <v>78</v>
      </c>
      <c r="BW56" s="81" t="s">
        <v>90</v>
      </c>
      <c r="BX56" s="81" t="s">
        <v>5</v>
      </c>
      <c r="CL56" s="81" t="s">
        <v>19</v>
      </c>
      <c r="CM56" s="81" t="s">
        <v>87</v>
      </c>
    </row>
    <row r="57" spans="1:91" s="1" customFormat="1" ht="30" customHeight="1">
      <c r="B57" s="33"/>
      <c r="AR57" s="33"/>
    </row>
    <row r="58" spans="1:91" s="1" customFormat="1" ht="6.95" customHeight="1"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33"/>
    </row>
  </sheetData>
  <sheetProtection algorithmName="SHA-512" hashValue="l0AjIjMNlyOBvXSxbLoDeUo46Ms3zm+HGYfdSvczklF3iZAQvZEcwnDmPoYAHU1kYN+RO3l/1cO8qRpjJUjWXA==" saltValue="/9maf2NLK+G9pSFTI+7dE1mALqK8Pnz9jQjHAndFMjJII9QctcFop1oUPUsY30CjbzGfKywUazVqGlILjce9wg==" spinCount="100000" sheet="1" objects="1" scenarios="1" formatColumns="0" formatRows="0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47:AN47"/>
    <mergeCell ref="AM49:AP49"/>
    <mergeCell ref="AS49:AT51"/>
    <mergeCell ref="AM50:AP50"/>
    <mergeCell ref="W33:AE33"/>
    <mergeCell ref="AK33:AO33"/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</mergeCells>
  <hyperlinks>
    <hyperlink ref="A55" location="'01 - Oprava koryta Útersk...'!C2" display="/" xr:uid="{00000000-0004-0000-0000-000000000000}"/>
    <hyperlink ref="A56" location="'VON - Vedlejší a ostat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8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8" t="s">
        <v>85</v>
      </c>
      <c r="AZ2" s="86" t="s">
        <v>91</v>
      </c>
      <c r="BA2" s="86" t="s">
        <v>92</v>
      </c>
      <c r="BB2" s="86" t="s">
        <v>93</v>
      </c>
      <c r="BC2" s="86" t="s">
        <v>94</v>
      </c>
      <c r="BD2" s="86" t="s">
        <v>87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86" t="s">
        <v>95</v>
      </c>
      <c r="BA3" s="86" t="s">
        <v>96</v>
      </c>
      <c r="BB3" s="86" t="s">
        <v>93</v>
      </c>
      <c r="BC3" s="86" t="s">
        <v>97</v>
      </c>
      <c r="BD3" s="86" t="s">
        <v>87</v>
      </c>
    </row>
    <row r="4" spans="2:56" ht="24.95" customHeight="1">
      <c r="B4" s="21"/>
      <c r="D4" s="22" t="s">
        <v>98</v>
      </c>
      <c r="L4" s="21"/>
      <c r="M4" s="87" t="s">
        <v>10</v>
      </c>
      <c r="AT4" s="18" t="s">
        <v>4</v>
      </c>
      <c r="AZ4" s="86" t="s">
        <v>99</v>
      </c>
      <c r="BA4" s="86" t="s">
        <v>100</v>
      </c>
      <c r="BB4" s="86" t="s">
        <v>93</v>
      </c>
      <c r="BC4" s="86" t="s">
        <v>101</v>
      </c>
      <c r="BD4" s="86" t="s">
        <v>87</v>
      </c>
    </row>
    <row r="5" spans="2:56" ht="6.95" customHeight="1">
      <c r="B5" s="21"/>
      <c r="L5" s="21"/>
      <c r="AZ5" s="86" t="s">
        <v>102</v>
      </c>
      <c r="BA5" s="86" t="s">
        <v>103</v>
      </c>
      <c r="BB5" s="86" t="s">
        <v>104</v>
      </c>
      <c r="BC5" s="86" t="s">
        <v>105</v>
      </c>
      <c r="BD5" s="86" t="s">
        <v>87</v>
      </c>
    </row>
    <row r="6" spans="2:56" ht="12" customHeight="1">
      <c r="B6" s="21"/>
      <c r="D6" s="28" t="s">
        <v>16</v>
      </c>
      <c r="L6" s="21"/>
      <c r="AZ6" s="86" t="s">
        <v>106</v>
      </c>
      <c r="BA6" s="86" t="s">
        <v>107</v>
      </c>
      <c r="BB6" s="86" t="s">
        <v>108</v>
      </c>
      <c r="BC6" s="86" t="s">
        <v>109</v>
      </c>
      <c r="BD6" s="86" t="s">
        <v>87</v>
      </c>
    </row>
    <row r="7" spans="2:56" ht="16.5" customHeight="1">
      <c r="B7" s="21"/>
      <c r="E7" s="308" t="str">
        <f>'Rekapitulace stavby'!K6</f>
        <v>ÚTERÝ - ÚTERSKÝ POTOK</v>
      </c>
      <c r="F7" s="309"/>
      <c r="G7" s="309"/>
      <c r="H7" s="309"/>
      <c r="L7" s="21"/>
      <c r="AZ7" s="86" t="s">
        <v>110</v>
      </c>
      <c r="BA7" s="86" t="s">
        <v>111</v>
      </c>
      <c r="BB7" s="86" t="s">
        <v>108</v>
      </c>
      <c r="BC7" s="86" t="s">
        <v>109</v>
      </c>
      <c r="BD7" s="86" t="s">
        <v>87</v>
      </c>
    </row>
    <row r="8" spans="2:56" s="1" customFormat="1" ht="12" customHeight="1">
      <c r="B8" s="33"/>
      <c r="D8" s="28" t="s">
        <v>112</v>
      </c>
      <c r="L8" s="33"/>
      <c r="AZ8" s="86" t="s">
        <v>113</v>
      </c>
      <c r="BA8" s="86" t="s">
        <v>114</v>
      </c>
      <c r="BB8" s="86" t="s">
        <v>104</v>
      </c>
      <c r="BC8" s="86" t="s">
        <v>105</v>
      </c>
      <c r="BD8" s="86" t="s">
        <v>87</v>
      </c>
    </row>
    <row r="9" spans="2:56" s="1" customFormat="1" ht="16.5" customHeight="1">
      <c r="B9" s="33"/>
      <c r="E9" s="280" t="s">
        <v>115</v>
      </c>
      <c r="F9" s="307"/>
      <c r="G9" s="307"/>
      <c r="H9" s="307"/>
      <c r="L9" s="33"/>
      <c r="AZ9" s="86" t="s">
        <v>116</v>
      </c>
      <c r="BA9" s="86" t="s">
        <v>117</v>
      </c>
      <c r="BB9" s="86" t="s">
        <v>93</v>
      </c>
      <c r="BC9" s="86" t="s">
        <v>118</v>
      </c>
      <c r="BD9" s="86" t="s">
        <v>87</v>
      </c>
    </row>
    <row r="10" spans="2:56" s="1" customFormat="1">
      <c r="B10" s="33"/>
      <c r="L10" s="33"/>
      <c r="AZ10" s="86" t="s">
        <v>119</v>
      </c>
      <c r="BA10" s="86" t="s">
        <v>120</v>
      </c>
      <c r="BB10" s="86" t="s">
        <v>121</v>
      </c>
      <c r="BC10" s="86" t="s">
        <v>122</v>
      </c>
      <c r="BD10" s="86" t="s">
        <v>87</v>
      </c>
    </row>
    <row r="11" spans="2:56" s="1" customFormat="1" ht="12" customHeight="1">
      <c r="B11" s="33"/>
      <c r="D11" s="28" t="s">
        <v>18</v>
      </c>
      <c r="F11" s="26" t="s">
        <v>86</v>
      </c>
      <c r="I11" s="28" t="s">
        <v>20</v>
      </c>
      <c r="J11" s="26" t="s">
        <v>19</v>
      </c>
      <c r="L11" s="33"/>
      <c r="AZ11" s="86" t="s">
        <v>123</v>
      </c>
      <c r="BA11" s="86" t="s">
        <v>124</v>
      </c>
      <c r="BB11" s="86" t="s">
        <v>104</v>
      </c>
      <c r="BC11" s="86" t="s">
        <v>125</v>
      </c>
      <c r="BD11" s="86" t="s">
        <v>87</v>
      </c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7. 12. 2020</v>
      </c>
      <c r="L12" s="33"/>
      <c r="AZ12" s="86" t="s">
        <v>126</v>
      </c>
      <c r="BA12" s="86" t="s">
        <v>127</v>
      </c>
      <c r="BB12" s="86" t="s">
        <v>104</v>
      </c>
      <c r="BC12" s="86" t="s">
        <v>128</v>
      </c>
      <c r="BD12" s="86" t="s">
        <v>87</v>
      </c>
    </row>
    <row r="13" spans="2:56" s="1" customFormat="1" ht="10.9" customHeight="1">
      <c r="B13" s="33"/>
      <c r="L13" s="33"/>
      <c r="AZ13" s="86" t="s">
        <v>129</v>
      </c>
      <c r="BA13" s="86" t="s">
        <v>130</v>
      </c>
      <c r="BB13" s="86" t="s">
        <v>104</v>
      </c>
      <c r="BC13" s="86" t="s">
        <v>128</v>
      </c>
      <c r="BD13" s="86" t="s">
        <v>87</v>
      </c>
    </row>
    <row r="14" spans="2:5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  <c r="AZ14" s="86" t="s">
        <v>131</v>
      </c>
      <c r="BA14" s="86" t="s">
        <v>132</v>
      </c>
      <c r="BB14" s="86" t="s">
        <v>104</v>
      </c>
      <c r="BC14" s="86" t="s">
        <v>128</v>
      </c>
      <c r="BD14" s="86" t="s">
        <v>87</v>
      </c>
    </row>
    <row r="15" spans="2:56" s="1" customFormat="1" ht="18" customHeight="1">
      <c r="B15" s="33"/>
      <c r="E15" s="26" t="s">
        <v>28</v>
      </c>
      <c r="I15" s="28" t="s">
        <v>29</v>
      </c>
      <c r="J15" s="26" t="s">
        <v>19</v>
      </c>
      <c r="L15" s="33"/>
      <c r="AZ15" s="86" t="s">
        <v>133</v>
      </c>
      <c r="BA15" s="86" t="s">
        <v>134</v>
      </c>
      <c r="BB15" s="86" t="s">
        <v>104</v>
      </c>
      <c r="BC15" s="86" t="s">
        <v>128</v>
      </c>
      <c r="BD15" s="86" t="s">
        <v>87</v>
      </c>
    </row>
    <row r="16" spans="2:56" s="1" customFormat="1" ht="6.95" customHeight="1">
      <c r="B16" s="33"/>
      <c r="L16" s="33"/>
      <c r="AZ16" s="86" t="s">
        <v>135</v>
      </c>
      <c r="BA16" s="86" t="s">
        <v>136</v>
      </c>
      <c r="BB16" s="86" t="s">
        <v>104</v>
      </c>
      <c r="BC16" s="86" t="s">
        <v>128</v>
      </c>
      <c r="BD16" s="86" t="s">
        <v>87</v>
      </c>
    </row>
    <row r="17" spans="2:56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  <c r="AZ17" s="86" t="s">
        <v>137</v>
      </c>
      <c r="BA17" s="86" t="s">
        <v>138</v>
      </c>
      <c r="BB17" s="86" t="s">
        <v>104</v>
      </c>
      <c r="BC17" s="86" t="s">
        <v>128</v>
      </c>
      <c r="BD17" s="86" t="s">
        <v>87</v>
      </c>
    </row>
    <row r="18" spans="2:56" s="1" customFormat="1" ht="18" customHeight="1">
      <c r="B18" s="33"/>
      <c r="E18" s="310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  <c r="AZ18" s="86" t="s">
        <v>139</v>
      </c>
      <c r="BA18" s="86" t="s">
        <v>140</v>
      </c>
      <c r="BB18" s="86" t="s">
        <v>104</v>
      </c>
      <c r="BC18" s="86" t="s">
        <v>128</v>
      </c>
      <c r="BD18" s="86" t="s">
        <v>87</v>
      </c>
    </row>
    <row r="19" spans="2:56" s="1" customFormat="1" ht="6.95" customHeight="1">
      <c r="B19" s="33"/>
      <c r="L19" s="33"/>
      <c r="AZ19" s="86" t="s">
        <v>141</v>
      </c>
      <c r="BA19" s="86" t="s">
        <v>142</v>
      </c>
      <c r="BB19" s="86" t="s">
        <v>104</v>
      </c>
      <c r="BC19" s="86" t="s">
        <v>122</v>
      </c>
      <c r="BD19" s="86" t="s">
        <v>87</v>
      </c>
    </row>
    <row r="20" spans="2:56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  <c r="AZ20" s="86" t="s">
        <v>143</v>
      </c>
      <c r="BA20" s="86" t="s">
        <v>144</v>
      </c>
      <c r="BB20" s="86" t="s">
        <v>104</v>
      </c>
      <c r="BC20" s="86" t="s">
        <v>145</v>
      </c>
      <c r="BD20" s="86" t="s">
        <v>87</v>
      </c>
    </row>
    <row r="21" spans="2:56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  <c r="AZ21" s="86" t="s">
        <v>146</v>
      </c>
      <c r="BA21" s="86" t="s">
        <v>147</v>
      </c>
      <c r="BB21" s="86" t="s">
        <v>104</v>
      </c>
      <c r="BC21" s="86" t="s">
        <v>8</v>
      </c>
      <c r="BD21" s="86" t="s">
        <v>87</v>
      </c>
    </row>
    <row r="22" spans="2:56" s="1" customFormat="1" ht="6.95" customHeight="1">
      <c r="B22" s="33"/>
      <c r="L22" s="33"/>
      <c r="AZ22" s="86" t="s">
        <v>148</v>
      </c>
      <c r="BA22" s="86" t="s">
        <v>149</v>
      </c>
      <c r="BB22" s="86" t="s">
        <v>108</v>
      </c>
      <c r="BC22" s="86" t="s">
        <v>150</v>
      </c>
      <c r="BD22" s="86" t="s">
        <v>87</v>
      </c>
    </row>
    <row r="23" spans="2:56" s="1" customFormat="1" ht="12" customHeight="1">
      <c r="B23" s="33"/>
      <c r="D23" s="28" t="s">
        <v>38</v>
      </c>
      <c r="I23" s="28" t="s">
        <v>26</v>
      </c>
      <c r="J23" s="26" t="str">
        <f>IF('Rekapitulace stavby'!AN19="","",'Rekapitulace stavby'!AN19)</f>
        <v/>
      </c>
      <c r="L23" s="33"/>
      <c r="AZ23" s="86" t="s">
        <v>151</v>
      </c>
      <c r="BA23" s="86" t="s">
        <v>152</v>
      </c>
      <c r="BB23" s="86" t="s">
        <v>108</v>
      </c>
      <c r="BC23" s="86" t="s">
        <v>150</v>
      </c>
      <c r="BD23" s="86" t="s">
        <v>87</v>
      </c>
    </row>
    <row r="24" spans="2:56" s="1" customFormat="1" ht="18" customHeight="1">
      <c r="B24" s="33"/>
      <c r="E24" s="26" t="str">
        <f>IF('Rekapitulace stavby'!E20="","",'Rekapitulace stavby'!E20)</f>
        <v xml:space="preserve"> </v>
      </c>
      <c r="I24" s="28" t="s">
        <v>29</v>
      </c>
      <c r="J24" s="26" t="str">
        <f>IF('Rekapitulace stavby'!AN20="","",'Rekapitulace stavby'!AN20)</f>
        <v/>
      </c>
      <c r="L24" s="33"/>
      <c r="AZ24" s="86" t="s">
        <v>153</v>
      </c>
      <c r="BA24" s="86" t="s">
        <v>154</v>
      </c>
      <c r="BB24" s="86" t="s">
        <v>108</v>
      </c>
      <c r="BC24" s="86" t="s">
        <v>150</v>
      </c>
      <c r="BD24" s="86" t="s">
        <v>87</v>
      </c>
    </row>
    <row r="25" spans="2:56" s="1" customFormat="1" ht="6.95" customHeight="1">
      <c r="B25" s="33"/>
      <c r="L25" s="33"/>
      <c r="AZ25" s="86" t="s">
        <v>155</v>
      </c>
      <c r="BA25" s="86" t="s">
        <v>156</v>
      </c>
      <c r="BB25" s="86" t="s">
        <v>108</v>
      </c>
      <c r="BC25" s="86" t="s">
        <v>150</v>
      </c>
      <c r="BD25" s="86" t="s">
        <v>87</v>
      </c>
    </row>
    <row r="26" spans="2:56" s="1" customFormat="1" ht="12" customHeight="1">
      <c r="B26" s="33"/>
      <c r="D26" s="28" t="s">
        <v>40</v>
      </c>
      <c r="L26" s="33"/>
      <c r="AZ26" s="86" t="s">
        <v>157</v>
      </c>
      <c r="BA26" s="86" t="s">
        <v>158</v>
      </c>
      <c r="BB26" s="86" t="s">
        <v>108</v>
      </c>
      <c r="BC26" s="86" t="s">
        <v>159</v>
      </c>
      <c r="BD26" s="86" t="s">
        <v>87</v>
      </c>
    </row>
    <row r="27" spans="2:56" s="7" customFormat="1" ht="16.5" customHeight="1">
      <c r="B27" s="88"/>
      <c r="E27" s="303" t="s">
        <v>19</v>
      </c>
      <c r="F27" s="303"/>
      <c r="G27" s="303"/>
      <c r="H27" s="303"/>
      <c r="L27" s="88"/>
      <c r="AZ27" s="89" t="s">
        <v>160</v>
      </c>
      <c r="BA27" s="89" t="s">
        <v>161</v>
      </c>
      <c r="BB27" s="89" t="s">
        <v>108</v>
      </c>
      <c r="BC27" s="89" t="s">
        <v>159</v>
      </c>
      <c r="BD27" s="89" t="s">
        <v>87</v>
      </c>
    </row>
    <row r="28" spans="2:56" s="1" customFormat="1" ht="6.95" customHeight="1">
      <c r="B28" s="33"/>
      <c r="L28" s="33"/>
      <c r="AZ28" s="86" t="s">
        <v>162</v>
      </c>
      <c r="BA28" s="86" t="s">
        <v>163</v>
      </c>
      <c r="BB28" s="86" t="s">
        <v>108</v>
      </c>
      <c r="BC28" s="86" t="s">
        <v>159</v>
      </c>
      <c r="BD28" s="86" t="s">
        <v>87</v>
      </c>
    </row>
    <row r="29" spans="2:56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  <c r="AZ29" s="86" t="s">
        <v>164</v>
      </c>
      <c r="BA29" s="86" t="s">
        <v>165</v>
      </c>
      <c r="BB29" s="86" t="s">
        <v>108</v>
      </c>
      <c r="BC29" s="86" t="s">
        <v>159</v>
      </c>
      <c r="BD29" s="86" t="s">
        <v>87</v>
      </c>
    </row>
    <row r="30" spans="2:56" s="1" customFormat="1" ht="25.35" customHeight="1">
      <c r="B30" s="33"/>
      <c r="D30" s="90" t="s">
        <v>42</v>
      </c>
      <c r="J30" s="64">
        <f>ROUND(J86, 2)</f>
        <v>0</v>
      </c>
      <c r="L30" s="33"/>
      <c r="AZ30" s="86" t="s">
        <v>166</v>
      </c>
      <c r="BA30" s="86" t="s">
        <v>167</v>
      </c>
      <c r="BB30" s="86" t="s">
        <v>108</v>
      </c>
      <c r="BC30" s="86" t="s">
        <v>168</v>
      </c>
      <c r="BD30" s="86" t="s">
        <v>87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86" t="s">
        <v>169</v>
      </c>
      <c r="BA31" s="86" t="s">
        <v>170</v>
      </c>
      <c r="BB31" s="86" t="s">
        <v>108</v>
      </c>
      <c r="BC31" s="86" t="s">
        <v>168</v>
      </c>
      <c r="BD31" s="86" t="s">
        <v>87</v>
      </c>
    </row>
    <row r="32" spans="2:56" s="1" customFormat="1" ht="14.45" customHeight="1">
      <c r="B32" s="33"/>
      <c r="F32" s="36" t="s">
        <v>44</v>
      </c>
      <c r="I32" s="36" t="s">
        <v>43</v>
      </c>
      <c r="J32" s="36" t="s">
        <v>45</v>
      </c>
      <c r="L32" s="33"/>
      <c r="AZ32" s="86" t="s">
        <v>171</v>
      </c>
      <c r="BA32" s="86" t="s">
        <v>172</v>
      </c>
      <c r="BB32" s="86" t="s">
        <v>108</v>
      </c>
      <c r="BC32" s="86" t="s">
        <v>168</v>
      </c>
      <c r="BD32" s="86" t="s">
        <v>87</v>
      </c>
    </row>
    <row r="33" spans="2:56" s="1" customFormat="1" ht="14.45" customHeight="1">
      <c r="B33" s="33"/>
      <c r="D33" s="53" t="s">
        <v>46</v>
      </c>
      <c r="E33" s="28" t="s">
        <v>47</v>
      </c>
      <c r="F33" s="91">
        <f>ROUND((SUM(BE86:BE381)),  2)</f>
        <v>0</v>
      </c>
      <c r="I33" s="92">
        <v>0.21</v>
      </c>
      <c r="J33" s="91">
        <f>ROUND(((SUM(BE86:BE381))*I33),  2)</f>
        <v>0</v>
      </c>
      <c r="L33" s="33"/>
      <c r="AZ33" s="86" t="s">
        <v>173</v>
      </c>
      <c r="BA33" s="86" t="s">
        <v>174</v>
      </c>
      <c r="BB33" s="86" t="s">
        <v>108</v>
      </c>
      <c r="BC33" s="86" t="s">
        <v>168</v>
      </c>
      <c r="BD33" s="86" t="s">
        <v>87</v>
      </c>
    </row>
    <row r="34" spans="2:56" s="1" customFormat="1" ht="14.45" customHeight="1">
      <c r="B34" s="33"/>
      <c r="E34" s="28" t="s">
        <v>48</v>
      </c>
      <c r="F34" s="91">
        <f>ROUND((SUM(BF86:BF381)),  2)</f>
        <v>0</v>
      </c>
      <c r="I34" s="92">
        <v>0.15</v>
      </c>
      <c r="J34" s="91">
        <f>ROUND(((SUM(BF86:BF381))*I34),  2)</f>
        <v>0</v>
      </c>
      <c r="L34" s="33"/>
      <c r="AZ34" s="86" t="s">
        <v>175</v>
      </c>
      <c r="BA34" s="86" t="s">
        <v>176</v>
      </c>
      <c r="BB34" s="86" t="s">
        <v>104</v>
      </c>
      <c r="BC34" s="86" t="s">
        <v>128</v>
      </c>
      <c r="BD34" s="86" t="s">
        <v>87</v>
      </c>
    </row>
    <row r="35" spans="2:56" s="1" customFormat="1" ht="14.45" hidden="1" customHeight="1">
      <c r="B35" s="33"/>
      <c r="E35" s="28" t="s">
        <v>49</v>
      </c>
      <c r="F35" s="91">
        <f>ROUND((SUM(BG86:BG381)),  2)</f>
        <v>0</v>
      </c>
      <c r="I35" s="92">
        <v>0.21</v>
      </c>
      <c r="J35" s="91">
        <f>0</f>
        <v>0</v>
      </c>
      <c r="L35" s="33"/>
      <c r="AZ35" s="86" t="s">
        <v>177</v>
      </c>
      <c r="BA35" s="86" t="s">
        <v>178</v>
      </c>
      <c r="BB35" s="86" t="s">
        <v>104</v>
      </c>
      <c r="BC35" s="86" t="s">
        <v>105</v>
      </c>
      <c r="BD35" s="86" t="s">
        <v>87</v>
      </c>
    </row>
    <row r="36" spans="2:56" s="1" customFormat="1" ht="14.45" hidden="1" customHeight="1">
      <c r="B36" s="33"/>
      <c r="E36" s="28" t="s">
        <v>50</v>
      </c>
      <c r="F36" s="91">
        <f>ROUND((SUM(BH86:BH381)),  2)</f>
        <v>0</v>
      </c>
      <c r="I36" s="92">
        <v>0.15</v>
      </c>
      <c r="J36" s="91">
        <f>0</f>
        <v>0</v>
      </c>
      <c r="L36" s="33"/>
      <c r="AZ36" s="86" t="s">
        <v>179</v>
      </c>
      <c r="BA36" s="86" t="s">
        <v>180</v>
      </c>
      <c r="BB36" s="86" t="s">
        <v>104</v>
      </c>
      <c r="BC36" s="86" t="s">
        <v>105</v>
      </c>
      <c r="BD36" s="86" t="s">
        <v>87</v>
      </c>
    </row>
    <row r="37" spans="2:56" s="1" customFormat="1" ht="14.45" hidden="1" customHeight="1">
      <c r="B37" s="33"/>
      <c r="E37" s="28" t="s">
        <v>51</v>
      </c>
      <c r="F37" s="91">
        <f>ROUND((SUM(BI86:BI381)),  2)</f>
        <v>0</v>
      </c>
      <c r="I37" s="92">
        <v>0</v>
      </c>
      <c r="J37" s="91">
        <f>0</f>
        <v>0</v>
      </c>
      <c r="L37" s="33"/>
      <c r="AZ37" s="86" t="s">
        <v>181</v>
      </c>
      <c r="BA37" s="86" t="s">
        <v>182</v>
      </c>
      <c r="BB37" s="86" t="s">
        <v>108</v>
      </c>
      <c r="BC37" s="86" t="s">
        <v>183</v>
      </c>
      <c r="BD37" s="86" t="s">
        <v>87</v>
      </c>
    </row>
    <row r="38" spans="2:56" s="1" customFormat="1" ht="6.95" customHeight="1">
      <c r="B38" s="33"/>
      <c r="L38" s="33"/>
      <c r="AZ38" s="86" t="s">
        <v>184</v>
      </c>
      <c r="BA38" s="86" t="s">
        <v>185</v>
      </c>
      <c r="BB38" s="86" t="s">
        <v>108</v>
      </c>
      <c r="BC38" s="86" t="s">
        <v>183</v>
      </c>
      <c r="BD38" s="86" t="s">
        <v>87</v>
      </c>
    </row>
    <row r="39" spans="2:56" s="1" customFormat="1" ht="25.35" customHeight="1">
      <c r="B39" s="33"/>
      <c r="C39" s="93"/>
      <c r="D39" s="94" t="s">
        <v>52</v>
      </c>
      <c r="E39" s="55"/>
      <c r="F39" s="55"/>
      <c r="G39" s="95" t="s">
        <v>53</v>
      </c>
      <c r="H39" s="96" t="s">
        <v>54</v>
      </c>
      <c r="I39" s="55"/>
      <c r="J39" s="97">
        <f>SUM(J30:J37)</f>
        <v>0</v>
      </c>
      <c r="K39" s="98"/>
      <c r="L39" s="33"/>
      <c r="AZ39" s="86" t="s">
        <v>186</v>
      </c>
      <c r="BA39" s="86" t="s">
        <v>187</v>
      </c>
      <c r="BB39" s="86" t="s">
        <v>104</v>
      </c>
      <c r="BC39" s="86" t="s">
        <v>105</v>
      </c>
      <c r="BD39" s="86" t="s">
        <v>87</v>
      </c>
    </row>
    <row r="40" spans="2:56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  <c r="AZ40" s="86" t="s">
        <v>188</v>
      </c>
      <c r="BA40" s="86" t="s">
        <v>189</v>
      </c>
      <c r="BB40" s="86" t="s">
        <v>104</v>
      </c>
      <c r="BC40" s="86" t="s">
        <v>105</v>
      </c>
      <c r="BD40" s="86" t="s">
        <v>87</v>
      </c>
    </row>
    <row r="41" spans="2:56">
      <c r="AZ41" s="86" t="s">
        <v>190</v>
      </c>
      <c r="BA41" s="86" t="s">
        <v>191</v>
      </c>
      <c r="BB41" s="86" t="s">
        <v>104</v>
      </c>
      <c r="BC41" s="86" t="s">
        <v>105</v>
      </c>
      <c r="BD41" s="86" t="s">
        <v>87</v>
      </c>
    </row>
    <row r="42" spans="2:56">
      <c r="AZ42" s="86" t="s">
        <v>192</v>
      </c>
      <c r="BA42" s="86" t="s">
        <v>193</v>
      </c>
      <c r="BB42" s="86" t="s">
        <v>104</v>
      </c>
      <c r="BC42" s="86" t="s">
        <v>105</v>
      </c>
      <c r="BD42" s="86" t="s">
        <v>87</v>
      </c>
    </row>
    <row r="43" spans="2:56">
      <c r="AZ43" s="86" t="s">
        <v>194</v>
      </c>
      <c r="BA43" s="86" t="s">
        <v>195</v>
      </c>
      <c r="BB43" s="86" t="s">
        <v>104</v>
      </c>
      <c r="BC43" s="86" t="s">
        <v>196</v>
      </c>
      <c r="BD43" s="86" t="s">
        <v>87</v>
      </c>
    </row>
    <row r="44" spans="2:56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  <c r="AZ44" s="86" t="s">
        <v>197</v>
      </c>
      <c r="BA44" s="86" t="s">
        <v>198</v>
      </c>
      <c r="BB44" s="86" t="s">
        <v>104</v>
      </c>
      <c r="BC44" s="86" t="s">
        <v>196</v>
      </c>
      <c r="BD44" s="86" t="s">
        <v>87</v>
      </c>
    </row>
    <row r="45" spans="2:56" s="1" customFormat="1" ht="24.95" customHeight="1">
      <c r="B45" s="33"/>
      <c r="C45" s="22" t="s">
        <v>199</v>
      </c>
      <c r="L45" s="33"/>
      <c r="AZ45" s="86" t="s">
        <v>200</v>
      </c>
      <c r="BA45" s="86" t="s">
        <v>201</v>
      </c>
      <c r="BB45" s="86" t="s">
        <v>104</v>
      </c>
      <c r="BC45" s="86" t="s">
        <v>196</v>
      </c>
      <c r="BD45" s="86" t="s">
        <v>87</v>
      </c>
    </row>
    <row r="46" spans="2:56" s="1" customFormat="1" ht="6.95" customHeight="1">
      <c r="B46" s="33"/>
      <c r="L46" s="33"/>
      <c r="AZ46" s="86" t="s">
        <v>202</v>
      </c>
      <c r="BA46" s="86" t="s">
        <v>203</v>
      </c>
      <c r="BB46" s="86" t="s">
        <v>104</v>
      </c>
      <c r="BC46" s="86" t="s">
        <v>196</v>
      </c>
      <c r="BD46" s="86" t="s">
        <v>87</v>
      </c>
    </row>
    <row r="47" spans="2:56" s="1" customFormat="1" ht="12" customHeight="1">
      <c r="B47" s="33"/>
      <c r="C47" s="28" t="s">
        <v>16</v>
      </c>
      <c r="L47" s="33"/>
      <c r="AZ47" s="86" t="s">
        <v>204</v>
      </c>
      <c r="BA47" s="86" t="s">
        <v>205</v>
      </c>
      <c r="BB47" s="86" t="s">
        <v>108</v>
      </c>
      <c r="BC47" s="86" t="s">
        <v>206</v>
      </c>
      <c r="BD47" s="86" t="s">
        <v>87</v>
      </c>
    </row>
    <row r="48" spans="2:56" s="1" customFormat="1" ht="16.5" customHeight="1">
      <c r="B48" s="33"/>
      <c r="E48" s="308" t="str">
        <f>E7</f>
        <v>ÚTERÝ - ÚTERSKÝ POTOK</v>
      </c>
      <c r="F48" s="309"/>
      <c r="G48" s="309"/>
      <c r="H48" s="309"/>
      <c r="L48" s="33"/>
      <c r="AZ48" s="86" t="s">
        <v>207</v>
      </c>
      <c r="BA48" s="86" t="s">
        <v>208</v>
      </c>
      <c r="BB48" s="86" t="s">
        <v>93</v>
      </c>
      <c r="BC48" s="86" t="s">
        <v>101</v>
      </c>
      <c r="BD48" s="86" t="s">
        <v>87</v>
      </c>
    </row>
    <row r="49" spans="2:56" s="1" customFormat="1" ht="12" customHeight="1">
      <c r="B49" s="33"/>
      <c r="C49" s="28" t="s">
        <v>112</v>
      </c>
      <c r="L49" s="33"/>
      <c r="AZ49" s="86" t="s">
        <v>209</v>
      </c>
      <c r="BA49" s="86" t="s">
        <v>210</v>
      </c>
      <c r="BB49" s="86" t="s">
        <v>93</v>
      </c>
      <c r="BC49" s="86" t="s">
        <v>211</v>
      </c>
      <c r="BD49" s="86" t="s">
        <v>87</v>
      </c>
    </row>
    <row r="50" spans="2:56" s="1" customFormat="1" ht="16.5" customHeight="1">
      <c r="B50" s="33"/>
      <c r="E50" s="280" t="str">
        <f>E9</f>
        <v>01 - Oprava koryta Úterského potoka v ř.km 22,550 - 22,700</v>
      </c>
      <c r="F50" s="307"/>
      <c r="G50" s="307"/>
      <c r="H50" s="307"/>
      <c r="L50" s="33"/>
      <c r="AZ50" s="86" t="s">
        <v>212</v>
      </c>
      <c r="BA50" s="86" t="s">
        <v>213</v>
      </c>
      <c r="BB50" s="86" t="s">
        <v>104</v>
      </c>
      <c r="BC50" s="86" t="s">
        <v>214</v>
      </c>
      <c r="BD50" s="86" t="s">
        <v>87</v>
      </c>
    </row>
    <row r="51" spans="2:56" s="1" customFormat="1" ht="6.95" customHeight="1">
      <c r="B51" s="33"/>
      <c r="L51" s="33"/>
      <c r="AZ51" s="86" t="s">
        <v>215</v>
      </c>
      <c r="BA51" s="86" t="s">
        <v>216</v>
      </c>
      <c r="BB51" s="86" t="s">
        <v>108</v>
      </c>
      <c r="BC51" s="86" t="s">
        <v>217</v>
      </c>
      <c r="BD51" s="86" t="s">
        <v>87</v>
      </c>
    </row>
    <row r="52" spans="2:56" s="1" customFormat="1" ht="12" customHeight="1">
      <c r="B52" s="33"/>
      <c r="C52" s="28" t="s">
        <v>21</v>
      </c>
      <c r="F52" s="26" t="str">
        <f>F12</f>
        <v>Úterý</v>
      </c>
      <c r="I52" s="28" t="s">
        <v>23</v>
      </c>
      <c r="J52" s="50" t="str">
        <f>IF(J12="","",J12)</f>
        <v>7. 12. 2020</v>
      </c>
      <c r="L52" s="33"/>
      <c r="AZ52" s="86" t="s">
        <v>218</v>
      </c>
      <c r="BA52" s="86" t="s">
        <v>219</v>
      </c>
      <c r="BB52" s="86" t="s">
        <v>108</v>
      </c>
      <c r="BC52" s="86" t="s">
        <v>217</v>
      </c>
      <c r="BD52" s="86" t="s">
        <v>87</v>
      </c>
    </row>
    <row r="53" spans="2:56" s="1" customFormat="1" ht="6.95" customHeight="1">
      <c r="B53" s="33"/>
      <c r="L53" s="33"/>
      <c r="AZ53" s="86" t="s">
        <v>220</v>
      </c>
      <c r="BA53" s="86" t="s">
        <v>221</v>
      </c>
      <c r="BB53" s="86" t="s">
        <v>108</v>
      </c>
      <c r="BC53" s="86" t="s">
        <v>217</v>
      </c>
      <c r="BD53" s="86" t="s">
        <v>87</v>
      </c>
    </row>
    <row r="54" spans="2:56" s="1" customFormat="1" ht="15.2" customHeight="1">
      <c r="B54" s="33"/>
      <c r="C54" s="28" t="s">
        <v>25</v>
      </c>
      <c r="F54" s="26" t="str">
        <f>E15</f>
        <v>Povodí Vltavy, státní podnik</v>
      </c>
      <c r="I54" s="28" t="s">
        <v>33</v>
      </c>
      <c r="J54" s="31" t="str">
        <f>E21</f>
        <v>VODOPLAN s.r.o.</v>
      </c>
      <c r="L54" s="33"/>
      <c r="AZ54" s="86" t="s">
        <v>222</v>
      </c>
      <c r="BA54" s="86" t="s">
        <v>223</v>
      </c>
      <c r="BB54" s="86" t="s">
        <v>108</v>
      </c>
      <c r="BC54" s="86" t="s">
        <v>217</v>
      </c>
      <c r="BD54" s="86" t="s">
        <v>87</v>
      </c>
    </row>
    <row r="55" spans="2:56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 xml:space="preserve"> </v>
      </c>
      <c r="L55" s="33"/>
      <c r="AZ55" s="86" t="s">
        <v>224</v>
      </c>
      <c r="BA55" s="86" t="s">
        <v>225</v>
      </c>
      <c r="BB55" s="86" t="s">
        <v>108</v>
      </c>
      <c r="BC55" s="86" t="s">
        <v>226</v>
      </c>
      <c r="BD55" s="86" t="s">
        <v>87</v>
      </c>
    </row>
    <row r="56" spans="2:56" s="1" customFormat="1" ht="10.35" customHeight="1">
      <c r="B56" s="33"/>
      <c r="L56" s="33"/>
      <c r="AZ56" s="86" t="s">
        <v>227</v>
      </c>
      <c r="BA56" s="86" t="s">
        <v>228</v>
      </c>
      <c r="BB56" s="86" t="s">
        <v>108</v>
      </c>
      <c r="BC56" s="86" t="s">
        <v>226</v>
      </c>
      <c r="BD56" s="86" t="s">
        <v>87</v>
      </c>
    </row>
    <row r="57" spans="2:56" s="1" customFormat="1" ht="29.25" customHeight="1">
      <c r="B57" s="33"/>
      <c r="C57" s="99" t="s">
        <v>229</v>
      </c>
      <c r="D57" s="93"/>
      <c r="E57" s="93"/>
      <c r="F57" s="93"/>
      <c r="G57" s="93"/>
      <c r="H57" s="93"/>
      <c r="I57" s="93"/>
      <c r="J57" s="100" t="s">
        <v>230</v>
      </c>
      <c r="K57" s="93"/>
      <c r="L57" s="33"/>
      <c r="AZ57" s="86" t="s">
        <v>231</v>
      </c>
      <c r="BA57" s="86" t="s">
        <v>232</v>
      </c>
      <c r="BB57" s="86" t="s">
        <v>108</v>
      </c>
      <c r="BC57" s="86" t="s">
        <v>226</v>
      </c>
      <c r="BD57" s="86" t="s">
        <v>87</v>
      </c>
    </row>
    <row r="58" spans="2:56" s="1" customFormat="1" ht="10.35" customHeight="1">
      <c r="B58" s="33"/>
      <c r="L58" s="33"/>
      <c r="AZ58" s="86" t="s">
        <v>233</v>
      </c>
      <c r="BA58" s="86" t="s">
        <v>234</v>
      </c>
      <c r="BB58" s="86" t="s">
        <v>108</v>
      </c>
      <c r="BC58" s="86" t="s">
        <v>226</v>
      </c>
      <c r="BD58" s="86" t="s">
        <v>87</v>
      </c>
    </row>
    <row r="59" spans="2:56" s="1" customFormat="1" ht="22.9" customHeight="1">
      <c r="B59" s="33"/>
      <c r="C59" s="101" t="s">
        <v>74</v>
      </c>
      <c r="J59" s="64">
        <f>J86</f>
        <v>0</v>
      </c>
      <c r="L59" s="33"/>
      <c r="AU59" s="18" t="s">
        <v>235</v>
      </c>
      <c r="AZ59" s="86" t="s">
        <v>236</v>
      </c>
      <c r="BA59" s="86" t="s">
        <v>237</v>
      </c>
      <c r="BB59" s="86" t="s">
        <v>93</v>
      </c>
      <c r="BC59" s="86" t="s">
        <v>238</v>
      </c>
      <c r="BD59" s="86" t="s">
        <v>87</v>
      </c>
    </row>
    <row r="60" spans="2:56" s="8" customFormat="1" ht="24.95" customHeight="1">
      <c r="B60" s="102"/>
      <c r="D60" s="103" t="s">
        <v>239</v>
      </c>
      <c r="E60" s="104"/>
      <c r="F60" s="104"/>
      <c r="G60" s="104"/>
      <c r="H60" s="104"/>
      <c r="I60" s="104"/>
      <c r="J60" s="105">
        <f>J87</f>
        <v>0</v>
      </c>
      <c r="L60" s="102"/>
      <c r="AZ60" s="106" t="s">
        <v>240</v>
      </c>
      <c r="BA60" s="106" t="s">
        <v>241</v>
      </c>
      <c r="BB60" s="106" t="s">
        <v>93</v>
      </c>
      <c r="BC60" s="106" t="s">
        <v>242</v>
      </c>
      <c r="BD60" s="106" t="s">
        <v>87</v>
      </c>
    </row>
    <row r="61" spans="2:56" s="9" customFormat="1" ht="19.899999999999999" customHeight="1">
      <c r="B61" s="107"/>
      <c r="D61" s="108" t="s">
        <v>243</v>
      </c>
      <c r="E61" s="109"/>
      <c r="F61" s="109"/>
      <c r="G61" s="109"/>
      <c r="H61" s="109"/>
      <c r="I61" s="109"/>
      <c r="J61" s="110">
        <f>J88</f>
        <v>0</v>
      </c>
      <c r="L61" s="107"/>
      <c r="AZ61" s="111" t="s">
        <v>244</v>
      </c>
      <c r="BA61" s="111" t="s">
        <v>245</v>
      </c>
      <c r="BB61" s="111" t="s">
        <v>104</v>
      </c>
      <c r="BC61" s="111" t="s">
        <v>125</v>
      </c>
      <c r="BD61" s="111" t="s">
        <v>87</v>
      </c>
    </row>
    <row r="62" spans="2:56" s="9" customFormat="1" ht="19.899999999999999" customHeight="1">
      <c r="B62" s="107"/>
      <c r="D62" s="108" t="s">
        <v>246</v>
      </c>
      <c r="E62" s="109"/>
      <c r="F62" s="109"/>
      <c r="G62" s="109"/>
      <c r="H62" s="109"/>
      <c r="I62" s="109"/>
      <c r="J62" s="110">
        <f>J232</f>
        <v>0</v>
      </c>
      <c r="L62" s="107"/>
      <c r="AZ62" s="111" t="s">
        <v>247</v>
      </c>
      <c r="BA62" s="111" t="s">
        <v>248</v>
      </c>
      <c r="BB62" s="111" t="s">
        <v>249</v>
      </c>
      <c r="BC62" s="111" t="s">
        <v>250</v>
      </c>
      <c r="BD62" s="111" t="s">
        <v>87</v>
      </c>
    </row>
    <row r="63" spans="2:56" s="9" customFormat="1" ht="19.899999999999999" customHeight="1">
      <c r="B63" s="107"/>
      <c r="D63" s="108" t="s">
        <v>251</v>
      </c>
      <c r="E63" s="109"/>
      <c r="F63" s="109"/>
      <c r="G63" s="109"/>
      <c r="H63" s="109"/>
      <c r="I63" s="109"/>
      <c r="J63" s="110">
        <f>J293</f>
        <v>0</v>
      </c>
      <c r="L63" s="107"/>
      <c r="AZ63" s="111" t="s">
        <v>252</v>
      </c>
      <c r="BA63" s="111" t="s">
        <v>253</v>
      </c>
      <c r="BB63" s="111" t="s">
        <v>104</v>
      </c>
      <c r="BC63" s="111" t="s">
        <v>84</v>
      </c>
      <c r="BD63" s="111" t="s">
        <v>87</v>
      </c>
    </row>
    <row r="64" spans="2:56" s="9" customFormat="1" ht="19.899999999999999" customHeight="1">
      <c r="B64" s="107"/>
      <c r="D64" s="108" t="s">
        <v>254</v>
      </c>
      <c r="E64" s="109"/>
      <c r="F64" s="109"/>
      <c r="G64" s="109"/>
      <c r="H64" s="109"/>
      <c r="I64" s="109"/>
      <c r="J64" s="110">
        <f>J333</f>
        <v>0</v>
      </c>
      <c r="L64" s="107"/>
      <c r="AZ64" s="111" t="s">
        <v>255</v>
      </c>
      <c r="BA64" s="111" t="s">
        <v>256</v>
      </c>
      <c r="BB64" s="111" t="s">
        <v>108</v>
      </c>
      <c r="BC64" s="111" t="s">
        <v>257</v>
      </c>
      <c r="BD64" s="111" t="s">
        <v>87</v>
      </c>
    </row>
    <row r="65" spans="2:56" s="9" customFormat="1" ht="19.899999999999999" customHeight="1">
      <c r="B65" s="107"/>
      <c r="D65" s="108" t="s">
        <v>258</v>
      </c>
      <c r="E65" s="109"/>
      <c r="F65" s="109"/>
      <c r="G65" s="109"/>
      <c r="H65" s="109"/>
      <c r="I65" s="109"/>
      <c r="J65" s="110">
        <f>J364</f>
        <v>0</v>
      </c>
      <c r="L65" s="107"/>
      <c r="AZ65" s="111" t="s">
        <v>259</v>
      </c>
      <c r="BA65" s="111" t="s">
        <v>260</v>
      </c>
      <c r="BB65" s="111" t="s">
        <v>104</v>
      </c>
      <c r="BC65" s="111" t="s">
        <v>105</v>
      </c>
      <c r="BD65" s="111" t="s">
        <v>87</v>
      </c>
    </row>
    <row r="66" spans="2:56" s="9" customFormat="1" ht="19.899999999999999" customHeight="1">
      <c r="B66" s="107"/>
      <c r="D66" s="108" t="s">
        <v>261</v>
      </c>
      <c r="E66" s="109"/>
      <c r="F66" s="109"/>
      <c r="G66" s="109"/>
      <c r="H66" s="109"/>
      <c r="I66" s="109"/>
      <c r="J66" s="110">
        <f>J379</f>
        <v>0</v>
      </c>
      <c r="L66" s="107"/>
      <c r="AZ66" s="111" t="s">
        <v>262</v>
      </c>
      <c r="BA66" s="111" t="s">
        <v>263</v>
      </c>
      <c r="BB66" s="111" t="s">
        <v>104</v>
      </c>
      <c r="BC66" s="111" t="s">
        <v>105</v>
      </c>
      <c r="BD66" s="111" t="s">
        <v>87</v>
      </c>
    </row>
    <row r="67" spans="2:56" s="1" customFormat="1" ht="21.75" customHeight="1">
      <c r="B67" s="33"/>
      <c r="L67" s="33"/>
      <c r="AZ67" s="86" t="s">
        <v>264</v>
      </c>
      <c r="BA67" s="86" t="s">
        <v>265</v>
      </c>
      <c r="BB67" s="86" t="s">
        <v>108</v>
      </c>
      <c r="BC67" s="86" t="s">
        <v>109</v>
      </c>
      <c r="BD67" s="86" t="s">
        <v>87</v>
      </c>
    </row>
    <row r="68" spans="2:56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  <c r="AZ68" s="86" t="s">
        <v>266</v>
      </c>
      <c r="BA68" s="86" t="s">
        <v>267</v>
      </c>
      <c r="BB68" s="86" t="s">
        <v>108</v>
      </c>
      <c r="BC68" s="86" t="s">
        <v>109</v>
      </c>
      <c r="BD68" s="86" t="s">
        <v>87</v>
      </c>
    </row>
    <row r="69" spans="2:56">
      <c r="AZ69" s="86" t="s">
        <v>268</v>
      </c>
      <c r="BA69" s="86" t="s">
        <v>269</v>
      </c>
      <c r="BB69" s="86" t="s">
        <v>104</v>
      </c>
      <c r="BC69" s="86" t="s">
        <v>105</v>
      </c>
      <c r="BD69" s="86" t="s">
        <v>87</v>
      </c>
    </row>
    <row r="70" spans="2:56">
      <c r="AZ70" s="86" t="s">
        <v>270</v>
      </c>
      <c r="BA70" s="86" t="s">
        <v>271</v>
      </c>
      <c r="BB70" s="86" t="s">
        <v>104</v>
      </c>
      <c r="BC70" s="86" t="s">
        <v>105</v>
      </c>
      <c r="BD70" s="86" t="s">
        <v>87</v>
      </c>
    </row>
    <row r="71" spans="2:56">
      <c r="AZ71" s="86" t="s">
        <v>272</v>
      </c>
      <c r="BA71" s="86" t="s">
        <v>273</v>
      </c>
      <c r="BB71" s="86" t="s">
        <v>108</v>
      </c>
      <c r="BC71" s="86" t="s">
        <v>183</v>
      </c>
      <c r="BD71" s="86" t="s">
        <v>87</v>
      </c>
    </row>
    <row r="72" spans="2:56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  <c r="AZ72" s="86" t="s">
        <v>274</v>
      </c>
      <c r="BA72" s="86" t="s">
        <v>273</v>
      </c>
      <c r="BB72" s="86" t="s">
        <v>108</v>
      </c>
      <c r="BC72" s="86" t="s">
        <v>183</v>
      </c>
      <c r="BD72" s="86" t="s">
        <v>87</v>
      </c>
    </row>
    <row r="73" spans="2:56" s="1" customFormat="1" ht="24.95" customHeight="1">
      <c r="B73" s="33"/>
      <c r="C73" s="22" t="s">
        <v>275</v>
      </c>
      <c r="L73" s="33"/>
      <c r="AZ73" s="86" t="s">
        <v>276</v>
      </c>
      <c r="BA73" s="86" t="s">
        <v>277</v>
      </c>
      <c r="BB73" s="86" t="s">
        <v>104</v>
      </c>
      <c r="BC73" s="86" t="s">
        <v>125</v>
      </c>
      <c r="BD73" s="86" t="s">
        <v>87</v>
      </c>
    </row>
    <row r="74" spans="2:56" s="1" customFormat="1" ht="6.95" customHeight="1">
      <c r="B74" s="33"/>
      <c r="L74" s="33"/>
      <c r="AZ74" s="86" t="s">
        <v>278</v>
      </c>
      <c r="BA74" s="86" t="s">
        <v>279</v>
      </c>
      <c r="BB74" s="86" t="s">
        <v>104</v>
      </c>
      <c r="BC74" s="86" t="s">
        <v>280</v>
      </c>
      <c r="BD74" s="86" t="s">
        <v>87</v>
      </c>
    </row>
    <row r="75" spans="2:56" s="1" customFormat="1" ht="12" customHeight="1">
      <c r="B75" s="33"/>
      <c r="C75" s="28" t="s">
        <v>16</v>
      </c>
      <c r="L75" s="33"/>
      <c r="AZ75" s="86" t="s">
        <v>281</v>
      </c>
      <c r="BA75" s="86" t="s">
        <v>282</v>
      </c>
      <c r="BB75" s="86" t="s">
        <v>104</v>
      </c>
      <c r="BC75" s="86" t="s">
        <v>214</v>
      </c>
      <c r="BD75" s="86" t="s">
        <v>87</v>
      </c>
    </row>
    <row r="76" spans="2:56" s="1" customFormat="1" ht="16.5" customHeight="1">
      <c r="B76" s="33"/>
      <c r="E76" s="308" t="str">
        <f>E7</f>
        <v>ÚTERÝ - ÚTERSKÝ POTOK</v>
      </c>
      <c r="F76" s="309"/>
      <c r="G76" s="309"/>
      <c r="H76" s="309"/>
      <c r="L76" s="33"/>
      <c r="AZ76" s="86" t="s">
        <v>283</v>
      </c>
      <c r="BA76" s="86" t="s">
        <v>284</v>
      </c>
      <c r="BB76" s="86" t="s">
        <v>104</v>
      </c>
      <c r="BC76" s="86" t="s">
        <v>214</v>
      </c>
      <c r="BD76" s="86" t="s">
        <v>87</v>
      </c>
    </row>
    <row r="77" spans="2:56" s="1" customFormat="1" ht="12" customHeight="1">
      <c r="B77" s="33"/>
      <c r="C77" s="28" t="s">
        <v>112</v>
      </c>
      <c r="L77" s="33"/>
    </row>
    <row r="78" spans="2:56" s="1" customFormat="1" ht="16.5" customHeight="1">
      <c r="B78" s="33"/>
      <c r="E78" s="280" t="str">
        <f>E9</f>
        <v>01 - Oprava koryta Úterského potoka v ř.km 22,550 - 22,700</v>
      </c>
      <c r="F78" s="307"/>
      <c r="G78" s="307"/>
      <c r="H78" s="307"/>
      <c r="L78" s="33"/>
    </row>
    <row r="79" spans="2:56" s="1" customFormat="1" ht="6.95" customHeight="1">
      <c r="B79" s="33"/>
      <c r="L79" s="33"/>
    </row>
    <row r="80" spans="2:56" s="1" customFormat="1" ht="12" customHeight="1">
      <c r="B80" s="33"/>
      <c r="C80" s="28" t="s">
        <v>21</v>
      </c>
      <c r="F80" s="26" t="str">
        <f>F12</f>
        <v>Úterý</v>
      </c>
      <c r="I80" s="28" t="s">
        <v>23</v>
      </c>
      <c r="J80" s="50" t="str">
        <f>IF(J12="","",J12)</f>
        <v>7. 12. 2020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25</v>
      </c>
      <c r="F82" s="26" t="str">
        <f>E15</f>
        <v>Povodí Vltavy, státní podnik</v>
      </c>
      <c r="I82" s="28" t="s">
        <v>33</v>
      </c>
      <c r="J82" s="31" t="str">
        <f>E21</f>
        <v>VODOPLAN s.r.o.</v>
      </c>
      <c r="L82" s="33"/>
    </row>
    <row r="83" spans="2:65" s="1" customFormat="1" ht="15.2" customHeight="1">
      <c r="B83" s="33"/>
      <c r="C83" s="28" t="s">
        <v>31</v>
      </c>
      <c r="F83" s="26" t="str">
        <f>IF(E18="","",E18)</f>
        <v>Vyplň údaj</v>
      </c>
      <c r="I83" s="28" t="s">
        <v>38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285</v>
      </c>
      <c r="D85" s="114" t="s">
        <v>61</v>
      </c>
      <c r="E85" s="114" t="s">
        <v>57</v>
      </c>
      <c r="F85" s="114" t="s">
        <v>58</v>
      </c>
      <c r="G85" s="114" t="s">
        <v>286</v>
      </c>
      <c r="H85" s="114" t="s">
        <v>287</v>
      </c>
      <c r="I85" s="114" t="s">
        <v>288</v>
      </c>
      <c r="J85" s="114" t="s">
        <v>230</v>
      </c>
      <c r="K85" s="115" t="s">
        <v>289</v>
      </c>
      <c r="L85" s="112"/>
      <c r="M85" s="57" t="s">
        <v>19</v>
      </c>
      <c r="N85" s="58" t="s">
        <v>46</v>
      </c>
      <c r="O85" s="58" t="s">
        <v>290</v>
      </c>
      <c r="P85" s="58" t="s">
        <v>291</v>
      </c>
      <c r="Q85" s="58" t="s">
        <v>292</v>
      </c>
      <c r="R85" s="58" t="s">
        <v>293</v>
      </c>
      <c r="S85" s="58" t="s">
        <v>294</v>
      </c>
      <c r="T85" s="59" t="s">
        <v>295</v>
      </c>
    </row>
    <row r="86" spans="2:65" s="1" customFormat="1" ht="22.9" customHeight="1">
      <c r="B86" s="33"/>
      <c r="C86" s="62" t="s">
        <v>296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208.27746957999994</v>
      </c>
      <c r="S86" s="51"/>
      <c r="T86" s="118">
        <f>T87</f>
        <v>581.59199999999998</v>
      </c>
      <c r="AT86" s="18" t="s">
        <v>75</v>
      </c>
      <c r="AU86" s="18" t="s">
        <v>235</v>
      </c>
      <c r="BK86" s="119">
        <f>BK87</f>
        <v>0</v>
      </c>
    </row>
    <row r="87" spans="2:65" s="11" customFormat="1" ht="25.9" customHeight="1">
      <c r="B87" s="120"/>
      <c r="D87" s="121" t="s">
        <v>75</v>
      </c>
      <c r="E87" s="122" t="s">
        <v>297</v>
      </c>
      <c r="F87" s="122" t="s">
        <v>298</v>
      </c>
      <c r="I87" s="123"/>
      <c r="J87" s="124">
        <f>BK87</f>
        <v>0</v>
      </c>
      <c r="L87" s="120"/>
      <c r="M87" s="125"/>
      <c r="P87" s="126">
        <f>P88+P232+P293+P333+P364+P379</f>
        <v>0</v>
      </c>
      <c r="R87" s="126">
        <f>R88+R232+R293+R333+R364+R379</f>
        <v>208.27746957999994</v>
      </c>
      <c r="T87" s="127">
        <f>T88+T232+T293+T333+T364+T379</f>
        <v>581.59199999999998</v>
      </c>
      <c r="AR87" s="121" t="s">
        <v>84</v>
      </c>
      <c r="AT87" s="128" t="s">
        <v>75</v>
      </c>
      <c r="AU87" s="128" t="s">
        <v>76</v>
      </c>
      <c r="AY87" s="121" t="s">
        <v>299</v>
      </c>
      <c r="BK87" s="129">
        <f>BK88+BK232+BK293+BK333+BK364+BK379</f>
        <v>0</v>
      </c>
    </row>
    <row r="88" spans="2:65" s="11" customFormat="1" ht="22.9" customHeight="1">
      <c r="B88" s="120"/>
      <c r="D88" s="121" t="s">
        <v>75</v>
      </c>
      <c r="E88" s="130" t="s">
        <v>84</v>
      </c>
      <c r="F88" s="130" t="s">
        <v>300</v>
      </c>
      <c r="I88" s="123"/>
      <c r="J88" s="131">
        <f>BK88</f>
        <v>0</v>
      </c>
      <c r="L88" s="120"/>
      <c r="M88" s="125"/>
      <c r="P88" s="126">
        <f>SUM(P89:P231)</f>
        <v>0</v>
      </c>
      <c r="R88" s="126">
        <f>SUM(R89:R231)</f>
        <v>0</v>
      </c>
      <c r="T88" s="127">
        <f>SUM(T89:T231)</f>
        <v>142.63200000000001</v>
      </c>
      <c r="AR88" s="121" t="s">
        <v>84</v>
      </c>
      <c r="AT88" s="128" t="s">
        <v>75</v>
      </c>
      <c r="AU88" s="128" t="s">
        <v>84</v>
      </c>
      <c r="AY88" s="121" t="s">
        <v>299</v>
      </c>
      <c r="BK88" s="129">
        <f>SUM(BK89:BK231)</f>
        <v>0</v>
      </c>
    </row>
    <row r="89" spans="2:65" s="1" customFormat="1" ht="24.2" customHeight="1">
      <c r="B89" s="33"/>
      <c r="C89" s="132" t="s">
        <v>84</v>
      </c>
      <c r="D89" s="132" t="s">
        <v>301</v>
      </c>
      <c r="E89" s="133" t="s">
        <v>302</v>
      </c>
      <c r="F89" s="134" t="s">
        <v>303</v>
      </c>
      <c r="G89" s="135" t="s">
        <v>93</v>
      </c>
      <c r="H89" s="136">
        <v>79.239999999999995</v>
      </c>
      <c r="I89" s="137"/>
      <c r="J89" s="138">
        <f>ROUND(I89*H89,2)</f>
        <v>0</v>
      </c>
      <c r="K89" s="134" t="s">
        <v>304</v>
      </c>
      <c r="L89" s="33"/>
      <c r="M89" s="139" t="s">
        <v>19</v>
      </c>
      <c r="N89" s="140" t="s">
        <v>47</v>
      </c>
      <c r="P89" s="141">
        <f>O89*H89</f>
        <v>0</v>
      </c>
      <c r="Q89" s="141">
        <v>0</v>
      </c>
      <c r="R89" s="141">
        <f>Q89*H89</f>
        <v>0</v>
      </c>
      <c r="S89" s="141">
        <v>1.8</v>
      </c>
      <c r="T89" s="142">
        <f>S89*H89</f>
        <v>142.63200000000001</v>
      </c>
      <c r="AR89" s="143" t="s">
        <v>250</v>
      </c>
      <c r="AT89" s="143" t="s">
        <v>301</v>
      </c>
      <c r="AU89" s="143" t="s">
        <v>87</v>
      </c>
      <c r="AY89" s="18" t="s">
        <v>299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84</v>
      </c>
      <c r="BK89" s="144">
        <f>ROUND(I89*H89,2)</f>
        <v>0</v>
      </c>
      <c r="BL89" s="18" t="s">
        <v>250</v>
      </c>
      <c r="BM89" s="143" t="s">
        <v>305</v>
      </c>
    </row>
    <row r="90" spans="2:65" s="1" customFormat="1" ht="273">
      <c r="B90" s="33"/>
      <c r="D90" s="145" t="s">
        <v>306</v>
      </c>
      <c r="F90" s="146" t="s">
        <v>307</v>
      </c>
      <c r="I90" s="147"/>
      <c r="L90" s="33"/>
      <c r="M90" s="148"/>
      <c r="T90" s="54"/>
      <c r="AT90" s="18" t="s">
        <v>306</v>
      </c>
      <c r="AU90" s="18" t="s">
        <v>87</v>
      </c>
    </row>
    <row r="91" spans="2:65" s="12" customFormat="1">
      <c r="B91" s="149"/>
      <c r="D91" s="145" t="s">
        <v>308</v>
      </c>
      <c r="E91" s="150" t="s">
        <v>19</v>
      </c>
      <c r="F91" s="151" t="s">
        <v>309</v>
      </c>
      <c r="H91" s="150" t="s">
        <v>19</v>
      </c>
      <c r="I91" s="152"/>
      <c r="L91" s="149"/>
      <c r="M91" s="153"/>
      <c r="T91" s="154"/>
      <c r="AT91" s="150" t="s">
        <v>308</v>
      </c>
      <c r="AU91" s="150" t="s">
        <v>87</v>
      </c>
      <c r="AV91" s="12" t="s">
        <v>84</v>
      </c>
      <c r="AW91" s="12" t="s">
        <v>37</v>
      </c>
      <c r="AX91" s="12" t="s">
        <v>76</v>
      </c>
      <c r="AY91" s="150" t="s">
        <v>299</v>
      </c>
    </row>
    <row r="92" spans="2:65" s="13" customFormat="1">
      <c r="B92" s="155"/>
      <c r="D92" s="145" t="s">
        <v>308</v>
      </c>
      <c r="E92" s="156" t="s">
        <v>19</v>
      </c>
      <c r="F92" s="157" t="s">
        <v>310</v>
      </c>
      <c r="H92" s="158">
        <v>6.63</v>
      </c>
      <c r="I92" s="159"/>
      <c r="L92" s="155"/>
      <c r="M92" s="160"/>
      <c r="T92" s="161"/>
      <c r="AT92" s="156" t="s">
        <v>308</v>
      </c>
      <c r="AU92" s="156" t="s">
        <v>87</v>
      </c>
      <c r="AV92" s="13" t="s">
        <v>87</v>
      </c>
      <c r="AW92" s="13" t="s">
        <v>37</v>
      </c>
      <c r="AX92" s="13" t="s">
        <v>76</v>
      </c>
      <c r="AY92" s="156" t="s">
        <v>299</v>
      </c>
    </row>
    <row r="93" spans="2:65" s="13" customFormat="1">
      <c r="B93" s="155"/>
      <c r="D93" s="145" t="s">
        <v>308</v>
      </c>
      <c r="E93" s="156" t="s">
        <v>19</v>
      </c>
      <c r="F93" s="157" t="s">
        <v>311</v>
      </c>
      <c r="H93" s="158">
        <v>6.63</v>
      </c>
      <c r="I93" s="159"/>
      <c r="L93" s="155"/>
      <c r="M93" s="160"/>
      <c r="T93" s="161"/>
      <c r="AT93" s="156" t="s">
        <v>308</v>
      </c>
      <c r="AU93" s="156" t="s">
        <v>87</v>
      </c>
      <c r="AV93" s="13" t="s">
        <v>87</v>
      </c>
      <c r="AW93" s="13" t="s">
        <v>37</v>
      </c>
      <c r="AX93" s="13" t="s">
        <v>76</v>
      </c>
      <c r="AY93" s="156" t="s">
        <v>299</v>
      </c>
    </row>
    <row r="94" spans="2:65" s="13" customFormat="1">
      <c r="B94" s="155"/>
      <c r="D94" s="145" t="s">
        <v>308</v>
      </c>
      <c r="E94" s="156" t="s">
        <v>19</v>
      </c>
      <c r="F94" s="157" t="s">
        <v>312</v>
      </c>
      <c r="H94" s="158">
        <v>4.76</v>
      </c>
      <c r="I94" s="159"/>
      <c r="L94" s="155"/>
      <c r="M94" s="160"/>
      <c r="T94" s="161"/>
      <c r="AT94" s="156" t="s">
        <v>308</v>
      </c>
      <c r="AU94" s="156" t="s">
        <v>87</v>
      </c>
      <c r="AV94" s="13" t="s">
        <v>87</v>
      </c>
      <c r="AW94" s="13" t="s">
        <v>37</v>
      </c>
      <c r="AX94" s="13" t="s">
        <v>76</v>
      </c>
      <c r="AY94" s="156" t="s">
        <v>299</v>
      </c>
    </row>
    <row r="95" spans="2:65" s="13" customFormat="1">
      <c r="B95" s="155"/>
      <c r="D95" s="145" t="s">
        <v>308</v>
      </c>
      <c r="E95" s="156" t="s">
        <v>19</v>
      </c>
      <c r="F95" s="157" t="s">
        <v>313</v>
      </c>
      <c r="H95" s="158">
        <v>4.76</v>
      </c>
      <c r="I95" s="159"/>
      <c r="L95" s="155"/>
      <c r="M95" s="160"/>
      <c r="T95" s="161"/>
      <c r="AT95" s="156" t="s">
        <v>308</v>
      </c>
      <c r="AU95" s="156" t="s">
        <v>87</v>
      </c>
      <c r="AV95" s="13" t="s">
        <v>87</v>
      </c>
      <c r="AW95" s="13" t="s">
        <v>37</v>
      </c>
      <c r="AX95" s="13" t="s">
        <v>76</v>
      </c>
      <c r="AY95" s="156" t="s">
        <v>299</v>
      </c>
    </row>
    <row r="96" spans="2:65" s="13" customFormat="1">
      <c r="B96" s="155"/>
      <c r="D96" s="145" t="s">
        <v>308</v>
      </c>
      <c r="E96" s="156" t="s">
        <v>19</v>
      </c>
      <c r="F96" s="157" t="s">
        <v>314</v>
      </c>
      <c r="H96" s="158">
        <v>21.93</v>
      </c>
      <c r="I96" s="159"/>
      <c r="L96" s="155"/>
      <c r="M96" s="160"/>
      <c r="T96" s="161"/>
      <c r="AT96" s="156" t="s">
        <v>308</v>
      </c>
      <c r="AU96" s="156" t="s">
        <v>87</v>
      </c>
      <c r="AV96" s="13" t="s">
        <v>87</v>
      </c>
      <c r="AW96" s="13" t="s">
        <v>37</v>
      </c>
      <c r="AX96" s="13" t="s">
        <v>76</v>
      </c>
      <c r="AY96" s="156" t="s">
        <v>299</v>
      </c>
    </row>
    <row r="97" spans="2:51" s="13" customFormat="1">
      <c r="B97" s="155"/>
      <c r="D97" s="145" t="s">
        <v>308</v>
      </c>
      <c r="E97" s="156" t="s">
        <v>19</v>
      </c>
      <c r="F97" s="157" t="s">
        <v>315</v>
      </c>
      <c r="H97" s="158">
        <v>21.93</v>
      </c>
      <c r="I97" s="159"/>
      <c r="L97" s="155"/>
      <c r="M97" s="160"/>
      <c r="T97" s="161"/>
      <c r="AT97" s="156" t="s">
        <v>308</v>
      </c>
      <c r="AU97" s="156" t="s">
        <v>87</v>
      </c>
      <c r="AV97" s="13" t="s">
        <v>87</v>
      </c>
      <c r="AW97" s="13" t="s">
        <v>37</v>
      </c>
      <c r="AX97" s="13" t="s">
        <v>76</v>
      </c>
      <c r="AY97" s="156" t="s">
        <v>299</v>
      </c>
    </row>
    <row r="98" spans="2:51" s="12" customFormat="1">
      <c r="B98" s="149"/>
      <c r="D98" s="145" t="s">
        <v>308</v>
      </c>
      <c r="E98" s="150" t="s">
        <v>19</v>
      </c>
      <c r="F98" s="151" t="s">
        <v>316</v>
      </c>
      <c r="H98" s="150" t="s">
        <v>19</v>
      </c>
      <c r="I98" s="152"/>
      <c r="L98" s="149"/>
      <c r="M98" s="153"/>
      <c r="T98" s="154"/>
      <c r="AT98" s="150" t="s">
        <v>308</v>
      </c>
      <c r="AU98" s="150" t="s">
        <v>87</v>
      </c>
      <c r="AV98" s="12" t="s">
        <v>84</v>
      </c>
      <c r="AW98" s="12" t="s">
        <v>37</v>
      </c>
      <c r="AX98" s="12" t="s">
        <v>76</v>
      </c>
      <c r="AY98" s="150" t="s">
        <v>299</v>
      </c>
    </row>
    <row r="99" spans="2:51" s="13" customFormat="1" ht="22.5">
      <c r="B99" s="155"/>
      <c r="D99" s="145" t="s">
        <v>308</v>
      </c>
      <c r="E99" s="156" t="s">
        <v>19</v>
      </c>
      <c r="F99" s="157" t="s">
        <v>317</v>
      </c>
      <c r="H99" s="158">
        <v>12.6</v>
      </c>
      <c r="I99" s="159"/>
      <c r="L99" s="155"/>
      <c r="M99" s="160"/>
      <c r="T99" s="161"/>
      <c r="AT99" s="156" t="s">
        <v>308</v>
      </c>
      <c r="AU99" s="156" t="s">
        <v>87</v>
      </c>
      <c r="AV99" s="13" t="s">
        <v>87</v>
      </c>
      <c r="AW99" s="13" t="s">
        <v>37</v>
      </c>
      <c r="AX99" s="13" t="s">
        <v>76</v>
      </c>
      <c r="AY99" s="156" t="s">
        <v>299</v>
      </c>
    </row>
    <row r="100" spans="2:51" s="14" customFormat="1">
      <c r="B100" s="162"/>
      <c r="D100" s="145" t="s">
        <v>308</v>
      </c>
      <c r="E100" s="163" t="s">
        <v>91</v>
      </c>
      <c r="F100" s="164" t="s">
        <v>318</v>
      </c>
      <c r="H100" s="165">
        <v>79.239999999999995</v>
      </c>
      <c r="I100" s="166"/>
      <c r="L100" s="162"/>
      <c r="M100" s="167"/>
      <c r="T100" s="168"/>
      <c r="AT100" s="163" t="s">
        <v>308</v>
      </c>
      <c r="AU100" s="163" t="s">
        <v>87</v>
      </c>
      <c r="AV100" s="14" t="s">
        <v>250</v>
      </c>
      <c r="AW100" s="14" t="s">
        <v>37</v>
      </c>
      <c r="AX100" s="14" t="s">
        <v>84</v>
      </c>
      <c r="AY100" s="163" t="s">
        <v>299</v>
      </c>
    </row>
    <row r="101" spans="2:51" s="12" customFormat="1">
      <c r="B101" s="149"/>
      <c r="D101" s="145" t="s">
        <v>308</v>
      </c>
      <c r="E101" s="150" t="s">
        <v>19</v>
      </c>
      <c r="F101" s="151" t="s">
        <v>319</v>
      </c>
      <c r="H101" s="150" t="s">
        <v>19</v>
      </c>
      <c r="I101" s="152"/>
      <c r="L101" s="149"/>
      <c r="M101" s="153"/>
      <c r="T101" s="154"/>
      <c r="AT101" s="150" t="s">
        <v>308</v>
      </c>
      <c r="AU101" s="150" t="s">
        <v>87</v>
      </c>
      <c r="AV101" s="12" t="s">
        <v>84</v>
      </c>
      <c r="AW101" s="12" t="s">
        <v>37</v>
      </c>
      <c r="AX101" s="12" t="s">
        <v>76</v>
      </c>
      <c r="AY101" s="150" t="s">
        <v>299</v>
      </c>
    </row>
    <row r="102" spans="2:51" s="13" customFormat="1">
      <c r="B102" s="155"/>
      <c r="D102" s="145" t="s">
        <v>308</v>
      </c>
      <c r="E102" s="156" t="s">
        <v>320</v>
      </c>
      <c r="F102" s="157" t="s">
        <v>321</v>
      </c>
      <c r="H102" s="158">
        <v>0.3</v>
      </c>
      <c r="I102" s="159"/>
      <c r="L102" s="155"/>
      <c r="M102" s="160"/>
      <c r="T102" s="161"/>
      <c r="AT102" s="156" t="s">
        <v>308</v>
      </c>
      <c r="AU102" s="156" t="s">
        <v>87</v>
      </c>
      <c r="AV102" s="13" t="s">
        <v>87</v>
      </c>
      <c r="AW102" s="13" t="s">
        <v>37</v>
      </c>
      <c r="AX102" s="13" t="s">
        <v>76</v>
      </c>
      <c r="AY102" s="156" t="s">
        <v>299</v>
      </c>
    </row>
    <row r="103" spans="2:51" s="13" customFormat="1">
      <c r="B103" s="155"/>
      <c r="D103" s="145" t="s">
        <v>308</v>
      </c>
      <c r="E103" s="156" t="s">
        <v>322</v>
      </c>
      <c r="F103" s="157" t="s">
        <v>323</v>
      </c>
      <c r="H103" s="158">
        <v>0.2</v>
      </c>
      <c r="I103" s="159"/>
      <c r="L103" s="155"/>
      <c r="M103" s="160"/>
      <c r="T103" s="161"/>
      <c r="AT103" s="156" t="s">
        <v>308</v>
      </c>
      <c r="AU103" s="156" t="s">
        <v>87</v>
      </c>
      <c r="AV103" s="13" t="s">
        <v>87</v>
      </c>
      <c r="AW103" s="13" t="s">
        <v>37</v>
      </c>
      <c r="AX103" s="13" t="s">
        <v>76</v>
      </c>
      <c r="AY103" s="156" t="s">
        <v>299</v>
      </c>
    </row>
    <row r="104" spans="2:51" s="13" customFormat="1">
      <c r="B104" s="155"/>
      <c r="D104" s="145" t="s">
        <v>308</v>
      </c>
      <c r="E104" s="156" t="s">
        <v>141</v>
      </c>
      <c r="F104" s="157" t="s">
        <v>324</v>
      </c>
      <c r="H104" s="158">
        <v>20</v>
      </c>
      <c r="I104" s="159"/>
      <c r="L104" s="155"/>
      <c r="M104" s="160"/>
      <c r="T104" s="161"/>
      <c r="AT104" s="156" t="s">
        <v>308</v>
      </c>
      <c r="AU104" s="156" t="s">
        <v>87</v>
      </c>
      <c r="AV104" s="13" t="s">
        <v>87</v>
      </c>
      <c r="AW104" s="13" t="s">
        <v>37</v>
      </c>
      <c r="AX104" s="13" t="s">
        <v>76</v>
      </c>
      <c r="AY104" s="156" t="s">
        <v>299</v>
      </c>
    </row>
    <row r="105" spans="2:51" s="13" customFormat="1">
      <c r="B105" s="155"/>
      <c r="D105" s="145" t="s">
        <v>308</v>
      </c>
      <c r="E105" s="156" t="s">
        <v>143</v>
      </c>
      <c r="F105" s="157" t="s">
        <v>325</v>
      </c>
      <c r="H105" s="158">
        <v>65</v>
      </c>
      <c r="I105" s="159"/>
      <c r="L105" s="155"/>
      <c r="M105" s="160"/>
      <c r="T105" s="161"/>
      <c r="AT105" s="156" t="s">
        <v>308</v>
      </c>
      <c r="AU105" s="156" t="s">
        <v>87</v>
      </c>
      <c r="AV105" s="13" t="s">
        <v>87</v>
      </c>
      <c r="AW105" s="13" t="s">
        <v>37</v>
      </c>
      <c r="AX105" s="13" t="s">
        <v>76</v>
      </c>
      <c r="AY105" s="156" t="s">
        <v>299</v>
      </c>
    </row>
    <row r="106" spans="2:51" s="13" customFormat="1">
      <c r="B106" s="155"/>
      <c r="D106" s="145" t="s">
        <v>308</v>
      </c>
      <c r="E106" s="156" t="s">
        <v>326</v>
      </c>
      <c r="F106" s="157" t="s">
        <v>327</v>
      </c>
      <c r="H106" s="158">
        <v>85</v>
      </c>
      <c r="I106" s="159"/>
      <c r="L106" s="155"/>
      <c r="M106" s="160"/>
      <c r="T106" s="161"/>
      <c r="AT106" s="156" t="s">
        <v>308</v>
      </c>
      <c r="AU106" s="156" t="s">
        <v>87</v>
      </c>
      <c r="AV106" s="13" t="s">
        <v>87</v>
      </c>
      <c r="AW106" s="13" t="s">
        <v>37</v>
      </c>
      <c r="AX106" s="13" t="s">
        <v>76</v>
      </c>
      <c r="AY106" s="156" t="s">
        <v>299</v>
      </c>
    </row>
    <row r="107" spans="2:51" s="13" customFormat="1">
      <c r="B107" s="155"/>
      <c r="D107" s="145" t="s">
        <v>308</v>
      </c>
      <c r="E107" s="156" t="s">
        <v>146</v>
      </c>
      <c r="F107" s="157" t="s">
        <v>328</v>
      </c>
      <c r="H107" s="158">
        <v>15</v>
      </c>
      <c r="I107" s="159"/>
      <c r="L107" s="155"/>
      <c r="M107" s="160"/>
      <c r="T107" s="161"/>
      <c r="AT107" s="156" t="s">
        <v>308</v>
      </c>
      <c r="AU107" s="156" t="s">
        <v>87</v>
      </c>
      <c r="AV107" s="13" t="s">
        <v>87</v>
      </c>
      <c r="AW107" s="13" t="s">
        <v>37</v>
      </c>
      <c r="AX107" s="13" t="s">
        <v>76</v>
      </c>
      <c r="AY107" s="156" t="s">
        <v>299</v>
      </c>
    </row>
    <row r="108" spans="2:51" s="13" customFormat="1">
      <c r="B108" s="155"/>
      <c r="D108" s="145" t="s">
        <v>308</v>
      </c>
      <c r="E108" s="156" t="s">
        <v>148</v>
      </c>
      <c r="F108" s="157" t="s">
        <v>329</v>
      </c>
      <c r="H108" s="158">
        <v>0.34</v>
      </c>
      <c r="I108" s="159"/>
      <c r="L108" s="155"/>
      <c r="M108" s="160"/>
      <c r="T108" s="161"/>
      <c r="AT108" s="156" t="s">
        <v>308</v>
      </c>
      <c r="AU108" s="156" t="s">
        <v>87</v>
      </c>
      <c r="AV108" s="13" t="s">
        <v>87</v>
      </c>
      <c r="AW108" s="13" t="s">
        <v>37</v>
      </c>
      <c r="AX108" s="13" t="s">
        <v>76</v>
      </c>
      <c r="AY108" s="156" t="s">
        <v>299</v>
      </c>
    </row>
    <row r="109" spans="2:51" s="13" customFormat="1">
      <c r="B109" s="155"/>
      <c r="D109" s="145" t="s">
        <v>308</v>
      </c>
      <c r="E109" s="156" t="s">
        <v>151</v>
      </c>
      <c r="F109" s="157" t="s">
        <v>330</v>
      </c>
      <c r="H109" s="158">
        <v>0.34</v>
      </c>
      <c r="I109" s="159"/>
      <c r="L109" s="155"/>
      <c r="M109" s="160"/>
      <c r="T109" s="161"/>
      <c r="AT109" s="156" t="s">
        <v>308</v>
      </c>
      <c r="AU109" s="156" t="s">
        <v>87</v>
      </c>
      <c r="AV109" s="13" t="s">
        <v>87</v>
      </c>
      <c r="AW109" s="13" t="s">
        <v>37</v>
      </c>
      <c r="AX109" s="13" t="s">
        <v>76</v>
      </c>
      <c r="AY109" s="156" t="s">
        <v>299</v>
      </c>
    </row>
    <row r="110" spans="2:51" s="13" customFormat="1">
      <c r="B110" s="155"/>
      <c r="D110" s="145" t="s">
        <v>308</v>
      </c>
      <c r="E110" s="156" t="s">
        <v>153</v>
      </c>
      <c r="F110" s="157" t="s">
        <v>331</v>
      </c>
      <c r="H110" s="158">
        <v>0.34</v>
      </c>
      <c r="I110" s="159"/>
      <c r="L110" s="155"/>
      <c r="M110" s="160"/>
      <c r="T110" s="161"/>
      <c r="AT110" s="156" t="s">
        <v>308</v>
      </c>
      <c r="AU110" s="156" t="s">
        <v>87</v>
      </c>
      <c r="AV110" s="13" t="s">
        <v>87</v>
      </c>
      <c r="AW110" s="13" t="s">
        <v>37</v>
      </c>
      <c r="AX110" s="13" t="s">
        <v>76</v>
      </c>
      <c r="AY110" s="156" t="s">
        <v>299</v>
      </c>
    </row>
    <row r="111" spans="2:51" s="13" customFormat="1">
      <c r="B111" s="155"/>
      <c r="D111" s="145" t="s">
        <v>308</v>
      </c>
      <c r="E111" s="156" t="s">
        <v>155</v>
      </c>
      <c r="F111" s="157" t="s">
        <v>332</v>
      </c>
      <c r="H111" s="158">
        <v>0.34</v>
      </c>
      <c r="I111" s="159"/>
      <c r="L111" s="155"/>
      <c r="M111" s="160"/>
      <c r="T111" s="161"/>
      <c r="AT111" s="156" t="s">
        <v>308</v>
      </c>
      <c r="AU111" s="156" t="s">
        <v>87</v>
      </c>
      <c r="AV111" s="13" t="s">
        <v>87</v>
      </c>
      <c r="AW111" s="13" t="s">
        <v>37</v>
      </c>
      <c r="AX111" s="13" t="s">
        <v>76</v>
      </c>
      <c r="AY111" s="156" t="s">
        <v>299</v>
      </c>
    </row>
    <row r="112" spans="2:51" s="13" customFormat="1">
      <c r="B112" s="155"/>
      <c r="D112" s="145" t="s">
        <v>308</v>
      </c>
      <c r="E112" s="156" t="s">
        <v>157</v>
      </c>
      <c r="F112" s="157" t="s">
        <v>333</v>
      </c>
      <c r="H112" s="158">
        <v>0.23</v>
      </c>
      <c r="I112" s="159"/>
      <c r="L112" s="155"/>
      <c r="M112" s="160"/>
      <c r="T112" s="161"/>
      <c r="AT112" s="156" t="s">
        <v>308</v>
      </c>
      <c r="AU112" s="156" t="s">
        <v>87</v>
      </c>
      <c r="AV112" s="13" t="s">
        <v>87</v>
      </c>
      <c r="AW112" s="13" t="s">
        <v>37</v>
      </c>
      <c r="AX112" s="13" t="s">
        <v>76</v>
      </c>
      <c r="AY112" s="156" t="s">
        <v>299</v>
      </c>
    </row>
    <row r="113" spans="2:51" s="13" customFormat="1">
      <c r="B113" s="155"/>
      <c r="D113" s="145" t="s">
        <v>308</v>
      </c>
      <c r="E113" s="156" t="s">
        <v>160</v>
      </c>
      <c r="F113" s="157" t="s">
        <v>334</v>
      </c>
      <c r="H113" s="158">
        <v>0.23</v>
      </c>
      <c r="I113" s="159"/>
      <c r="L113" s="155"/>
      <c r="M113" s="160"/>
      <c r="T113" s="161"/>
      <c r="AT113" s="156" t="s">
        <v>308</v>
      </c>
      <c r="AU113" s="156" t="s">
        <v>87</v>
      </c>
      <c r="AV113" s="13" t="s">
        <v>87</v>
      </c>
      <c r="AW113" s="13" t="s">
        <v>37</v>
      </c>
      <c r="AX113" s="13" t="s">
        <v>76</v>
      </c>
      <c r="AY113" s="156" t="s">
        <v>299</v>
      </c>
    </row>
    <row r="114" spans="2:51" s="13" customFormat="1">
      <c r="B114" s="155"/>
      <c r="D114" s="145" t="s">
        <v>308</v>
      </c>
      <c r="E114" s="156" t="s">
        <v>162</v>
      </c>
      <c r="F114" s="157" t="s">
        <v>335</v>
      </c>
      <c r="H114" s="158">
        <v>0.23</v>
      </c>
      <c r="I114" s="159"/>
      <c r="L114" s="155"/>
      <c r="M114" s="160"/>
      <c r="T114" s="161"/>
      <c r="AT114" s="156" t="s">
        <v>308</v>
      </c>
      <c r="AU114" s="156" t="s">
        <v>87</v>
      </c>
      <c r="AV114" s="13" t="s">
        <v>87</v>
      </c>
      <c r="AW114" s="13" t="s">
        <v>37</v>
      </c>
      <c r="AX114" s="13" t="s">
        <v>76</v>
      </c>
      <c r="AY114" s="156" t="s">
        <v>299</v>
      </c>
    </row>
    <row r="115" spans="2:51" s="13" customFormat="1">
      <c r="B115" s="155"/>
      <c r="D115" s="145" t="s">
        <v>308</v>
      </c>
      <c r="E115" s="156" t="s">
        <v>164</v>
      </c>
      <c r="F115" s="157" t="s">
        <v>336</v>
      </c>
      <c r="H115" s="158">
        <v>0.23</v>
      </c>
      <c r="I115" s="159"/>
      <c r="L115" s="155"/>
      <c r="M115" s="160"/>
      <c r="T115" s="161"/>
      <c r="AT115" s="156" t="s">
        <v>308</v>
      </c>
      <c r="AU115" s="156" t="s">
        <v>87</v>
      </c>
      <c r="AV115" s="13" t="s">
        <v>87</v>
      </c>
      <c r="AW115" s="13" t="s">
        <v>37</v>
      </c>
      <c r="AX115" s="13" t="s">
        <v>76</v>
      </c>
      <c r="AY115" s="156" t="s">
        <v>299</v>
      </c>
    </row>
    <row r="116" spans="2:51" s="13" customFormat="1">
      <c r="B116" s="155"/>
      <c r="D116" s="145" t="s">
        <v>308</v>
      </c>
      <c r="E116" s="156" t="s">
        <v>166</v>
      </c>
      <c r="F116" s="157" t="s">
        <v>337</v>
      </c>
      <c r="H116" s="158">
        <v>0.75</v>
      </c>
      <c r="I116" s="159"/>
      <c r="L116" s="155"/>
      <c r="M116" s="160"/>
      <c r="T116" s="161"/>
      <c r="AT116" s="156" t="s">
        <v>308</v>
      </c>
      <c r="AU116" s="156" t="s">
        <v>87</v>
      </c>
      <c r="AV116" s="13" t="s">
        <v>87</v>
      </c>
      <c r="AW116" s="13" t="s">
        <v>37</v>
      </c>
      <c r="AX116" s="13" t="s">
        <v>76</v>
      </c>
      <c r="AY116" s="156" t="s">
        <v>299</v>
      </c>
    </row>
    <row r="117" spans="2:51" s="13" customFormat="1">
      <c r="B117" s="155"/>
      <c r="D117" s="145" t="s">
        <v>308</v>
      </c>
      <c r="E117" s="156" t="s">
        <v>169</v>
      </c>
      <c r="F117" s="157" t="s">
        <v>338</v>
      </c>
      <c r="H117" s="158">
        <v>0.75</v>
      </c>
      <c r="I117" s="159"/>
      <c r="L117" s="155"/>
      <c r="M117" s="160"/>
      <c r="T117" s="161"/>
      <c r="AT117" s="156" t="s">
        <v>308</v>
      </c>
      <c r="AU117" s="156" t="s">
        <v>87</v>
      </c>
      <c r="AV117" s="13" t="s">
        <v>87</v>
      </c>
      <c r="AW117" s="13" t="s">
        <v>37</v>
      </c>
      <c r="AX117" s="13" t="s">
        <v>76</v>
      </c>
      <c r="AY117" s="156" t="s">
        <v>299</v>
      </c>
    </row>
    <row r="118" spans="2:51" s="13" customFormat="1">
      <c r="B118" s="155"/>
      <c r="D118" s="145" t="s">
        <v>308</v>
      </c>
      <c r="E118" s="156" t="s">
        <v>171</v>
      </c>
      <c r="F118" s="157" t="s">
        <v>339</v>
      </c>
      <c r="H118" s="158">
        <v>0.75</v>
      </c>
      <c r="I118" s="159"/>
      <c r="L118" s="155"/>
      <c r="M118" s="160"/>
      <c r="T118" s="161"/>
      <c r="AT118" s="156" t="s">
        <v>308</v>
      </c>
      <c r="AU118" s="156" t="s">
        <v>87</v>
      </c>
      <c r="AV118" s="13" t="s">
        <v>87</v>
      </c>
      <c r="AW118" s="13" t="s">
        <v>37</v>
      </c>
      <c r="AX118" s="13" t="s">
        <v>76</v>
      </c>
      <c r="AY118" s="156" t="s">
        <v>299</v>
      </c>
    </row>
    <row r="119" spans="2:51" s="13" customFormat="1">
      <c r="B119" s="155"/>
      <c r="D119" s="145" t="s">
        <v>308</v>
      </c>
      <c r="E119" s="156" t="s">
        <v>173</v>
      </c>
      <c r="F119" s="157" t="s">
        <v>340</v>
      </c>
      <c r="H119" s="158">
        <v>0.75</v>
      </c>
      <c r="I119" s="159"/>
      <c r="L119" s="155"/>
      <c r="M119" s="160"/>
      <c r="T119" s="161"/>
      <c r="AT119" s="156" t="s">
        <v>308</v>
      </c>
      <c r="AU119" s="156" t="s">
        <v>87</v>
      </c>
      <c r="AV119" s="13" t="s">
        <v>87</v>
      </c>
      <c r="AW119" s="13" t="s">
        <v>37</v>
      </c>
      <c r="AX119" s="13" t="s">
        <v>76</v>
      </c>
      <c r="AY119" s="156" t="s">
        <v>299</v>
      </c>
    </row>
    <row r="120" spans="2:51" s="13" customFormat="1">
      <c r="B120" s="155"/>
      <c r="D120" s="145" t="s">
        <v>308</v>
      </c>
      <c r="E120" s="156" t="s">
        <v>259</v>
      </c>
      <c r="F120" s="157" t="s">
        <v>341</v>
      </c>
      <c r="H120" s="158">
        <v>0.5</v>
      </c>
      <c r="I120" s="159"/>
      <c r="L120" s="155"/>
      <c r="M120" s="160"/>
      <c r="T120" s="161"/>
      <c r="AT120" s="156" t="s">
        <v>308</v>
      </c>
      <c r="AU120" s="156" t="s">
        <v>87</v>
      </c>
      <c r="AV120" s="13" t="s">
        <v>87</v>
      </c>
      <c r="AW120" s="13" t="s">
        <v>37</v>
      </c>
      <c r="AX120" s="13" t="s">
        <v>76</v>
      </c>
      <c r="AY120" s="156" t="s">
        <v>299</v>
      </c>
    </row>
    <row r="121" spans="2:51" s="13" customFormat="1">
      <c r="B121" s="155"/>
      <c r="D121" s="145" t="s">
        <v>308</v>
      </c>
      <c r="E121" s="156" t="s">
        <v>102</v>
      </c>
      <c r="F121" s="157" t="s">
        <v>342</v>
      </c>
      <c r="H121" s="158">
        <v>0.5</v>
      </c>
      <c r="I121" s="159"/>
      <c r="L121" s="155"/>
      <c r="M121" s="160"/>
      <c r="T121" s="161"/>
      <c r="AT121" s="156" t="s">
        <v>308</v>
      </c>
      <c r="AU121" s="156" t="s">
        <v>87</v>
      </c>
      <c r="AV121" s="13" t="s">
        <v>87</v>
      </c>
      <c r="AW121" s="13" t="s">
        <v>37</v>
      </c>
      <c r="AX121" s="13" t="s">
        <v>76</v>
      </c>
      <c r="AY121" s="156" t="s">
        <v>299</v>
      </c>
    </row>
    <row r="122" spans="2:51" s="13" customFormat="1">
      <c r="B122" s="155"/>
      <c r="D122" s="145" t="s">
        <v>308</v>
      </c>
      <c r="E122" s="156" t="s">
        <v>113</v>
      </c>
      <c r="F122" s="157" t="s">
        <v>343</v>
      </c>
      <c r="H122" s="158">
        <v>0.5</v>
      </c>
      <c r="I122" s="159"/>
      <c r="L122" s="155"/>
      <c r="M122" s="160"/>
      <c r="T122" s="161"/>
      <c r="AT122" s="156" t="s">
        <v>308</v>
      </c>
      <c r="AU122" s="156" t="s">
        <v>87</v>
      </c>
      <c r="AV122" s="13" t="s">
        <v>87</v>
      </c>
      <c r="AW122" s="13" t="s">
        <v>37</v>
      </c>
      <c r="AX122" s="13" t="s">
        <v>76</v>
      </c>
      <c r="AY122" s="156" t="s">
        <v>299</v>
      </c>
    </row>
    <row r="123" spans="2:51" s="13" customFormat="1">
      <c r="B123" s="155"/>
      <c r="D123" s="145" t="s">
        <v>308</v>
      </c>
      <c r="E123" s="156" t="s">
        <v>262</v>
      </c>
      <c r="F123" s="157" t="s">
        <v>344</v>
      </c>
      <c r="H123" s="158">
        <v>0.5</v>
      </c>
      <c r="I123" s="159"/>
      <c r="L123" s="155"/>
      <c r="M123" s="160"/>
      <c r="T123" s="161"/>
      <c r="AT123" s="156" t="s">
        <v>308</v>
      </c>
      <c r="AU123" s="156" t="s">
        <v>87</v>
      </c>
      <c r="AV123" s="13" t="s">
        <v>87</v>
      </c>
      <c r="AW123" s="13" t="s">
        <v>37</v>
      </c>
      <c r="AX123" s="13" t="s">
        <v>76</v>
      </c>
      <c r="AY123" s="156" t="s">
        <v>299</v>
      </c>
    </row>
    <row r="124" spans="2:51" s="13" customFormat="1">
      <c r="B124" s="155"/>
      <c r="D124" s="145" t="s">
        <v>308</v>
      </c>
      <c r="E124" s="156" t="s">
        <v>264</v>
      </c>
      <c r="F124" s="157" t="s">
        <v>345</v>
      </c>
      <c r="H124" s="158">
        <v>9.5</v>
      </c>
      <c r="I124" s="159"/>
      <c r="L124" s="155"/>
      <c r="M124" s="160"/>
      <c r="T124" s="161"/>
      <c r="AT124" s="156" t="s">
        <v>308</v>
      </c>
      <c r="AU124" s="156" t="s">
        <v>87</v>
      </c>
      <c r="AV124" s="13" t="s">
        <v>87</v>
      </c>
      <c r="AW124" s="13" t="s">
        <v>37</v>
      </c>
      <c r="AX124" s="13" t="s">
        <v>76</v>
      </c>
      <c r="AY124" s="156" t="s">
        <v>299</v>
      </c>
    </row>
    <row r="125" spans="2:51" s="13" customFormat="1">
      <c r="B125" s="155"/>
      <c r="D125" s="145" t="s">
        <v>308</v>
      </c>
      <c r="E125" s="156" t="s">
        <v>106</v>
      </c>
      <c r="F125" s="157" t="s">
        <v>346</v>
      </c>
      <c r="H125" s="158">
        <v>9.5</v>
      </c>
      <c r="I125" s="159"/>
      <c r="L125" s="155"/>
      <c r="M125" s="160"/>
      <c r="T125" s="161"/>
      <c r="AT125" s="156" t="s">
        <v>308</v>
      </c>
      <c r="AU125" s="156" t="s">
        <v>87</v>
      </c>
      <c r="AV125" s="13" t="s">
        <v>87</v>
      </c>
      <c r="AW125" s="13" t="s">
        <v>37</v>
      </c>
      <c r="AX125" s="13" t="s">
        <v>76</v>
      </c>
      <c r="AY125" s="156" t="s">
        <v>299</v>
      </c>
    </row>
    <row r="126" spans="2:51" s="13" customFormat="1">
      <c r="B126" s="155"/>
      <c r="D126" s="145" t="s">
        <v>308</v>
      </c>
      <c r="E126" s="156" t="s">
        <v>110</v>
      </c>
      <c r="F126" s="157" t="s">
        <v>347</v>
      </c>
      <c r="H126" s="158">
        <v>9.5</v>
      </c>
      <c r="I126" s="159"/>
      <c r="L126" s="155"/>
      <c r="M126" s="160"/>
      <c r="T126" s="161"/>
      <c r="AT126" s="156" t="s">
        <v>308</v>
      </c>
      <c r="AU126" s="156" t="s">
        <v>87</v>
      </c>
      <c r="AV126" s="13" t="s">
        <v>87</v>
      </c>
      <c r="AW126" s="13" t="s">
        <v>37</v>
      </c>
      <c r="AX126" s="13" t="s">
        <v>76</v>
      </c>
      <c r="AY126" s="156" t="s">
        <v>299</v>
      </c>
    </row>
    <row r="127" spans="2:51" s="13" customFormat="1">
      <c r="B127" s="155"/>
      <c r="D127" s="145" t="s">
        <v>308</v>
      </c>
      <c r="E127" s="156" t="s">
        <v>266</v>
      </c>
      <c r="F127" s="157" t="s">
        <v>348</v>
      </c>
      <c r="H127" s="158">
        <v>9.5</v>
      </c>
      <c r="I127" s="159"/>
      <c r="L127" s="155"/>
      <c r="M127" s="160"/>
      <c r="T127" s="161"/>
      <c r="AT127" s="156" t="s">
        <v>308</v>
      </c>
      <c r="AU127" s="156" t="s">
        <v>87</v>
      </c>
      <c r="AV127" s="13" t="s">
        <v>87</v>
      </c>
      <c r="AW127" s="13" t="s">
        <v>37</v>
      </c>
      <c r="AX127" s="13" t="s">
        <v>76</v>
      </c>
      <c r="AY127" s="156" t="s">
        <v>299</v>
      </c>
    </row>
    <row r="128" spans="2:51" s="13" customFormat="1">
      <c r="B128" s="155"/>
      <c r="D128" s="145" t="s">
        <v>308</v>
      </c>
      <c r="E128" s="156" t="s">
        <v>281</v>
      </c>
      <c r="F128" s="157" t="s">
        <v>349</v>
      </c>
      <c r="H128" s="158">
        <v>3</v>
      </c>
      <c r="I128" s="159"/>
      <c r="L128" s="155"/>
      <c r="M128" s="160"/>
      <c r="T128" s="161"/>
      <c r="AT128" s="156" t="s">
        <v>308</v>
      </c>
      <c r="AU128" s="156" t="s">
        <v>87</v>
      </c>
      <c r="AV128" s="13" t="s">
        <v>87</v>
      </c>
      <c r="AW128" s="13" t="s">
        <v>37</v>
      </c>
      <c r="AX128" s="13" t="s">
        <v>76</v>
      </c>
      <c r="AY128" s="156" t="s">
        <v>299</v>
      </c>
    </row>
    <row r="129" spans="2:51" s="13" customFormat="1">
      <c r="B129" s="155"/>
      <c r="D129" s="145" t="s">
        <v>308</v>
      </c>
      <c r="E129" s="156" t="s">
        <v>276</v>
      </c>
      <c r="F129" s="157" t="s">
        <v>350</v>
      </c>
      <c r="H129" s="158">
        <v>0.3</v>
      </c>
      <c r="I129" s="159"/>
      <c r="L129" s="155"/>
      <c r="M129" s="160"/>
      <c r="T129" s="161"/>
      <c r="AT129" s="156" t="s">
        <v>308</v>
      </c>
      <c r="AU129" s="156" t="s">
        <v>87</v>
      </c>
      <c r="AV129" s="13" t="s">
        <v>87</v>
      </c>
      <c r="AW129" s="13" t="s">
        <v>37</v>
      </c>
      <c r="AX129" s="13" t="s">
        <v>76</v>
      </c>
      <c r="AY129" s="156" t="s">
        <v>299</v>
      </c>
    </row>
    <row r="130" spans="2:51" s="13" customFormat="1">
      <c r="B130" s="155"/>
      <c r="D130" s="145" t="s">
        <v>308</v>
      </c>
      <c r="E130" s="156" t="s">
        <v>278</v>
      </c>
      <c r="F130" s="157" t="s">
        <v>351</v>
      </c>
      <c r="H130" s="158">
        <v>0.2</v>
      </c>
      <c r="I130" s="159"/>
      <c r="L130" s="155"/>
      <c r="M130" s="160"/>
      <c r="T130" s="161"/>
      <c r="AT130" s="156" t="s">
        <v>308</v>
      </c>
      <c r="AU130" s="156" t="s">
        <v>87</v>
      </c>
      <c r="AV130" s="13" t="s">
        <v>87</v>
      </c>
      <c r="AW130" s="13" t="s">
        <v>37</v>
      </c>
      <c r="AX130" s="13" t="s">
        <v>76</v>
      </c>
      <c r="AY130" s="156" t="s">
        <v>299</v>
      </c>
    </row>
    <row r="131" spans="2:51" s="13" customFormat="1">
      <c r="B131" s="155"/>
      <c r="D131" s="145" t="s">
        <v>308</v>
      </c>
      <c r="E131" s="156" t="s">
        <v>119</v>
      </c>
      <c r="F131" s="157" t="s">
        <v>352</v>
      </c>
      <c r="H131" s="158">
        <v>20</v>
      </c>
      <c r="I131" s="159"/>
      <c r="L131" s="155"/>
      <c r="M131" s="160"/>
      <c r="T131" s="161"/>
      <c r="AT131" s="156" t="s">
        <v>308</v>
      </c>
      <c r="AU131" s="156" t="s">
        <v>87</v>
      </c>
      <c r="AV131" s="13" t="s">
        <v>87</v>
      </c>
      <c r="AW131" s="13" t="s">
        <v>37</v>
      </c>
      <c r="AX131" s="13" t="s">
        <v>76</v>
      </c>
      <c r="AY131" s="156" t="s">
        <v>299</v>
      </c>
    </row>
    <row r="132" spans="2:51" s="13" customFormat="1">
      <c r="B132" s="155"/>
      <c r="D132" s="145" t="s">
        <v>308</v>
      </c>
      <c r="E132" s="156" t="s">
        <v>123</v>
      </c>
      <c r="F132" s="157" t="s">
        <v>353</v>
      </c>
      <c r="H132" s="158">
        <v>0.3</v>
      </c>
      <c r="I132" s="159"/>
      <c r="L132" s="155"/>
      <c r="M132" s="160"/>
      <c r="T132" s="161"/>
      <c r="AT132" s="156" t="s">
        <v>308</v>
      </c>
      <c r="AU132" s="156" t="s">
        <v>87</v>
      </c>
      <c r="AV132" s="13" t="s">
        <v>87</v>
      </c>
      <c r="AW132" s="13" t="s">
        <v>37</v>
      </c>
      <c r="AX132" s="13" t="s">
        <v>76</v>
      </c>
      <c r="AY132" s="156" t="s">
        <v>299</v>
      </c>
    </row>
    <row r="133" spans="2:51" s="13" customFormat="1">
      <c r="B133" s="155"/>
      <c r="D133" s="145" t="s">
        <v>308</v>
      </c>
      <c r="E133" s="156" t="s">
        <v>354</v>
      </c>
      <c r="F133" s="157" t="s">
        <v>355</v>
      </c>
      <c r="H133" s="158">
        <v>0.2</v>
      </c>
      <c r="I133" s="159"/>
      <c r="L133" s="155"/>
      <c r="M133" s="160"/>
      <c r="T133" s="161"/>
      <c r="AT133" s="156" t="s">
        <v>308</v>
      </c>
      <c r="AU133" s="156" t="s">
        <v>87</v>
      </c>
      <c r="AV133" s="13" t="s">
        <v>87</v>
      </c>
      <c r="AW133" s="13" t="s">
        <v>37</v>
      </c>
      <c r="AX133" s="13" t="s">
        <v>76</v>
      </c>
      <c r="AY133" s="156" t="s">
        <v>299</v>
      </c>
    </row>
    <row r="134" spans="2:51" s="13" customFormat="1">
      <c r="B134" s="155"/>
      <c r="D134" s="145" t="s">
        <v>308</v>
      </c>
      <c r="E134" s="156" t="s">
        <v>126</v>
      </c>
      <c r="F134" s="157" t="s">
        <v>356</v>
      </c>
      <c r="H134" s="158">
        <v>1.4</v>
      </c>
      <c r="I134" s="159"/>
      <c r="L134" s="155"/>
      <c r="M134" s="160"/>
      <c r="T134" s="161"/>
      <c r="AT134" s="156" t="s">
        <v>308</v>
      </c>
      <c r="AU134" s="156" t="s">
        <v>87</v>
      </c>
      <c r="AV134" s="13" t="s">
        <v>87</v>
      </c>
      <c r="AW134" s="13" t="s">
        <v>37</v>
      </c>
      <c r="AX134" s="13" t="s">
        <v>76</v>
      </c>
      <c r="AY134" s="156" t="s">
        <v>299</v>
      </c>
    </row>
    <row r="135" spans="2:51" s="13" customFormat="1">
      <c r="B135" s="155"/>
      <c r="D135" s="145" t="s">
        <v>308</v>
      </c>
      <c r="E135" s="156" t="s">
        <v>129</v>
      </c>
      <c r="F135" s="157" t="s">
        <v>357</v>
      </c>
      <c r="H135" s="158">
        <v>1.4</v>
      </c>
      <c r="I135" s="159"/>
      <c r="L135" s="155"/>
      <c r="M135" s="160"/>
      <c r="T135" s="161"/>
      <c r="AT135" s="156" t="s">
        <v>308</v>
      </c>
      <c r="AU135" s="156" t="s">
        <v>87</v>
      </c>
      <c r="AV135" s="13" t="s">
        <v>87</v>
      </c>
      <c r="AW135" s="13" t="s">
        <v>37</v>
      </c>
      <c r="AX135" s="13" t="s">
        <v>76</v>
      </c>
      <c r="AY135" s="156" t="s">
        <v>299</v>
      </c>
    </row>
    <row r="136" spans="2:51" s="13" customFormat="1">
      <c r="B136" s="155"/>
      <c r="D136" s="145" t="s">
        <v>308</v>
      </c>
      <c r="E136" s="156" t="s">
        <v>131</v>
      </c>
      <c r="F136" s="157" t="s">
        <v>358</v>
      </c>
      <c r="H136" s="158">
        <v>1.4</v>
      </c>
      <c r="I136" s="159"/>
      <c r="L136" s="155"/>
      <c r="M136" s="160"/>
      <c r="T136" s="161"/>
      <c r="AT136" s="156" t="s">
        <v>308</v>
      </c>
      <c r="AU136" s="156" t="s">
        <v>87</v>
      </c>
      <c r="AV136" s="13" t="s">
        <v>87</v>
      </c>
      <c r="AW136" s="13" t="s">
        <v>37</v>
      </c>
      <c r="AX136" s="13" t="s">
        <v>76</v>
      </c>
      <c r="AY136" s="156" t="s">
        <v>299</v>
      </c>
    </row>
    <row r="137" spans="2:51" s="13" customFormat="1">
      <c r="B137" s="155"/>
      <c r="D137" s="145" t="s">
        <v>308</v>
      </c>
      <c r="E137" s="156" t="s">
        <v>133</v>
      </c>
      <c r="F137" s="157" t="s">
        <v>359</v>
      </c>
      <c r="H137" s="158">
        <v>1.4</v>
      </c>
      <c r="I137" s="159"/>
      <c r="L137" s="155"/>
      <c r="M137" s="160"/>
      <c r="T137" s="161"/>
      <c r="AT137" s="156" t="s">
        <v>308</v>
      </c>
      <c r="AU137" s="156" t="s">
        <v>87</v>
      </c>
      <c r="AV137" s="13" t="s">
        <v>87</v>
      </c>
      <c r="AW137" s="13" t="s">
        <v>37</v>
      </c>
      <c r="AX137" s="13" t="s">
        <v>76</v>
      </c>
      <c r="AY137" s="156" t="s">
        <v>299</v>
      </c>
    </row>
    <row r="138" spans="2:51" s="13" customFormat="1">
      <c r="B138" s="155"/>
      <c r="D138" s="145" t="s">
        <v>308</v>
      </c>
      <c r="E138" s="156" t="s">
        <v>135</v>
      </c>
      <c r="F138" s="157" t="s">
        <v>360</v>
      </c>
      <c r="H138" s="158">
        <v>1.4</v>
      </c>
      <c r="I138" s="159"/>
      <c r="L138" s="155"/>
      <c r="M138" s="160"/>
      <c r="T138" s="161"/>
      <c r="AT138" s="156" t="s">
        <v>308</v>
      </c>
      <c r="AU138" s="156" t="s">
        <v>87</v>
      </c>
      <c r="AV138" s="13" t="s">
        <v>87</v>
      </c>
      <c r="AW138" s="13" t="s">
        <v>37</v>
      </c>
      <c r="AX138" s="13" t="s">
        <v>76</v>
      </c>
      <c r="AY138" s="156" t="s">
        <v>299</v>
      </c>
    </row>
    <row r="139" spans="2:51" s="13" customFormat="1">
      <c r="B139" s="155"/>
      <c r="D139" s="145" t="s">
        <v>308</v>
      </c>
      <c r="E139" s="156" t="s">
        <v>137</v>
      </c>
      <c r="F139" s="157" t="s">
        <v>361</v>
      </c>
      <c r="H139" s="158">
        <v>1.4</v>
      </c>
      <c r="I139" s="159"/>
      <c r="L139" s="155"/>
      <c r="M139" s="160"/>
      <c r="T139" s="161"/>
      <c r="AT139" s="156" t="s">
        <v>308</v>
      </c>
      <c r="AU139" s="156" t="s">
        <v>87</v>
      </c>
      <c r="AV139" s="13" t="s">
        <v>87</v>
      </c>
      <c r="AW139" s="13" t="s">
        <v>37</v>
      </c>
      <c r="AX139" s="13" t="s">
        <v>76</v>
      </c>
      <c r="AY139" s="156" t="s">
        <v>299</v>
      </c>
    </row>
    <row r="140" spans="2:51" s="13" customFormat="1">
      <c r="B140" s="155"/>
      <c r="D140" s="145" t="s">
        <v>308</v>
      </c>
      <c r="E140" s="156" t="s">
        <v>139</v>
      </c>
      <c r="F140" s="157" t="s">
        <v>362</v>
      </c>
      <c r="H140" s="158">
        <v>1.4</v>
      </c>
      <c r="I140" s="159"/>
      <c r="L140" s="155"/>
      <c r="M140" s="160"/>
      <c r="T140" s="161"/>
      <c r="AT140" s="156" t="s">
        <v>308</v>
      </c>
      <c r="AU140" s="156" t="s">
        <v>87</v>
      </c>
      <c r="AV140" s="13" t="s">
        <v>87</v>
      </c>
      <c r="AW140" s="13" t="s">
        <v>37</v>
      </c>
      <c r="AX140" s="13" t="s">
        <v>76</v>
      </c>
      <c r="AY140" s="156" t="s">
        <v>299</v>
      </c>
    </row>
    <row r="141" spans="2:51" s="13" customFormat="1">
      <c r="B141" s="155"/>
      <c r="D141" s="145" t="s">
        <v>308</v>
      </c>
      <c r="E141" s="156" t="s">
        <v>175</v>
      </c>
      <c r="F141" s="157" t="s">
        <v>363</v>
      </c>
      <c r="H141" s="158">
        <v>1.4</v>
      </c>
      <c r="I141" s="159"/>
      <c r="L141" s="155"/>
      <c r="M141" s="160"/>
      <c r="T141" s="161"/>
      <c r="AT141" s="156" t="s">
        <v>308</v>
      </c>
      <c r="AU141" s="156" t="s">
        <v>87</v>
      </c>
      <c r="AV141" s="13" t="s">
        <v>87</v>
      </c>
      <c r="AW141" s="13" t="s">
        <v>37</v>
      </c>
      <c r="AX141" s="13" t="s">
        <v>76</v>
      </c>
      <c r="AY141" s="156" t="s">
        <v>299</v>
      </c>
    </row>
    <row r="142" spans="2:51" s="13" customFormat="1">
      <c r="B142" s="155"/>
      <c r="D142" s="145" t="s">
        <v>308</v>
      </c>
      <c r="E142" s="156" t="s">
        <v>364</v>
      </c>
      <c r="F142" s="157" t="s">
        <v>365</v>
      </c>
      <c r="H142" s="158">
        <v>0.75</v>
      </c>
      <c r="I142" s="159"/>
      <c r="L142" s="155"/>
      <c r="M142" s="160"/>
      <c r="T142" s="161"/>
      <c r="AT142" s="156" t="s">
        <v>308</v>
      </c>
      <c r="AU142" s="156" t="s">
        <v>87</v>
      </c>
      <c r="AV142" s="13" t="s">
        <v>87</v>
      </c>
      <c r="AW142" s="13" t="s">
        <v>37</v>
      </c>
      <c r="AX142" s="13" t="s">
        <v>76</v>
      </c>
      <c r="AY142" s="156" t="s">
        <v>299</v>
      </c>
    </row>
    <row r="143" spans="2:51" s="13" customFormat="1">
      <c r="B143" s="155"/>
      <c r="D143" s="145" t="s">
        <v>308</v>
      </c>
      <c r="E143" s="156" t="s">
        <v>366</v>
      </c>
      <c r="F143" s="157" t="s">
        <v>367</v>
      </c>
      <c r="H143" s="158">
        <v>0.75</v>
      </c>
      <c r="I143" s="159"/>
      <c r="L143" s="155"/>
      <c r="M143" s="160"/>
      <c r="T143" s="161"/>
      <c r="AT143" s="156" t="s">
        <v>308</v>
      </c>
      <c r="AU143" s="156" t="s">
        <v>87</v>
      </c>
      <c r="AV143" s="13" t="s">
        <v>87</v>
      </c>
      <c r="AW143" s="13" t="s">
        <v>37</v>
      </c>
      <c r="AX143" s="13" t="s">
        <v>76</v>
      </c>
      <c r="AY143" s="156" t="s">
        <v>299</v>
      </c>
    </row>
    <row r="144" spans="2:51" s="13" customFormat="1">
      <c r="B144" s="155"/>
      <c r="D144" s="145" t="s">
        <v>308</v>
      </c>
      <c r="E144" s="156" t="s">
        <v>368</v>
      </c>
      <c r="F144" s="157" t="s">
        <v>369</v>
      </c>
      <c r="H144" s="158">
        <v>0.75</v>
      </c>
      <c r="I144" s="159"/>
      <c r="L144" s="155"/>
      <c r="M144" s="160"/>
      <c r="T144" s="161"/>
      <c r="AT144" s="156" t="s">
        <v>308</v>
      </c>
      <c r="AU144" s="156" t="s">
        <v>87</v>
      </c>
      <c r="AV144" s="13" t="s">
        <v>87</v>
      </c>
      <c r="AW144" s="13" t="s">
        <v>37</v>
      </c>
      <c r="AX144" s="13" t="s">
        <v>76</v>
      </c>
      <c r="AY144" s="156" t="s">
        <v>299</v>
      </c>
    </row>
    <row r="145" spans="2:51" s="13" customFormat="1">
      <c r="B145" s="155"/>
      <c r="D145" s="145" t="s">
        <v>308</v>
      </c>
      <c r="E145" s="156" t="s">
        <v>370</v>
      </c>
      <c r="F145" s="157" t="s">
        <v>371</v>
      </c>
      <c r="H145" s="158">
        <v>0.75</v>
      </c>
      <c r="I145" s="159"/>
      <c r="L145" s="155"/>
      <c r="M145" s="160"/>
      <c r="T145" s="161"/>
      <c r="AT145" s="156" t="s">
        <v>308</v>
      </c>
      <c r="AU145" s="156" t="s">
        <v>87</v>
      </c>
      <c r="AV145" s="13" t="s">
        <v>87</v>
      </c>
      <c r="AW145" s="13" t="s">
        <v>37</v>
      </c>
      <c r="AX145" s="13" t="s">
        <v>76</v>
      </c>
      <c r="AY145" s="156" t="s">
        <v>299</v>
      </c>
    </row>
    <row r="146" spans="2:51" s="13" customFormat="1">
      <c r="B146" s="155"/>
      <c r="D146" s="145" t="s">
        <v>308</v>
      </c>
      <c r="E146" s="156" t="s">
        <v>268</v>
      </c>
      <c r="F146" s="157" t="s">
        <v>372</v>
      </c>
      <c r="H146" s="158">
        <v>0.5</v>
      </c>
      <c r="I146" s="159"/>
      <c r="L146" s="155"/>
      <c r="M146" s="160"/>
      <c r="T146" s="161"/>
      <c r="AT146" s="156" t="s">
        <v>308</v>
      </c>
      <c r="AU146" s="156" t="s">
        <v>87</v>
      </c>
      <c r="AV146" s="13" t="s">
        <v>87</v>
      </c>
      <c r="AW146" s="13" t="s">
        <v>37</v>
      </c>
      <c r="AX146" s="13" t="s">
        <v>76</v>
      </c>
      <c r="AY146" s="156" t="s">
        <v>299</v>
      </c>
    </row>
    <row r="147" spans="2:51" s="13" customFormat="1">
      <c r="B147" s="155"/>
      <c r="D147" s="145" t="s">
        <v>308</v>
      </c>
      <c r="E147" s="156" t="s">
        <v>177</v>
      </c>
      <c r="F147" s="157" t="s">
        <v>373</v>
      </c>
      <c r="H147" s="158">
        <v>0.5</v>
      </c>
      <c r="I147" s="159"/>
      <c r="L147" s="155"/>
      <c r="M147" s="160"/>
      <c r="T147" s="161"/>
      <c r="AT147" s="156" t="s">
        <v>308</v>
      </c>
      <c r="AU147" s="156" t="s">
        <v>87</v>
      </c>
      <c r="AV147" s="13" t="s">
        <v>87</v>
      </c>
      <c r="AW147" s="13" t="s">
        <v>37</v>
      </c>
      <c r="AX147" s="13" t="s">
        <v>76</v>
      </c>
      <c r="AY147" s="156" t="s">
        <v>299</v>
      </c>
    </row>
    <row r="148" spans="2:51" s="13" customFormat="1">
      <c r="B148" s="155"/>
      <c r="D148" s="145" t="s">
        <v>308</v>
      </c>
      <c r="E148" s="156" t="s">
        <v>179</v>
      </c>
      <c r="F148" s="157" t="s">
        <v>374</v>
      </c>
      <c r="H148" s="158">
        <v>0.5</v>
      </c>
      <c r="I148" s="159"/>
      <c r="L148" s="155"/>
      <c r="M148" s="160"/>
      <c r="T148" s="161"/>
      <c r="AT148" s="156" t="s">
        <v>308</v>
      </c>
      <c r="AU148" s="156" t="s">
        <v>87</v>
      </c>
      <c r="AV148" s="13" t="s">
        <v>87</v>
      </c>
      <c r="AW148" s="13" t="s">
        <v>37</v>
      </c>
      <c r="AX148" s="13" t="s">
        <v>76</v>
      </c>
      <c r="AY148" s="156" t="s">
        <v>299</v>
      </c>
    </row>
    <row r="149" spans="2:51" s="13" customFormat="1">
      <c r="B149" s="155"/>
      <c r="D149" s="145" t="s">
        <v>308</v>
      </c>
      <c r="E149" s="156" t="s">
        <v>270</v>
      </c>
      <c r="F149" s="157" t="s">
        <v>375</v>
      </c>
      <c r="H149" s="158">
        <v>0.5</v>
      </c>
      <c r="I149" s="159"/>
      <c r="L149" s="155"/>
      <c r="M149" s="160"/>
      <c r="T149" s="161"/>
      <c r="AT149" s="156" t="s">
        <v>308</v>
      </c>
      <c r="AU149" s="156" t="s">
        <v>87</v>
      </c>
      <c r="AV149" s="13" t="s">
        <v>87</v>
      </c>
      <c r="AW149" s="13" t="s">
        <v>37</v>
      </c>
      <c r="AX149" s="13" t="s">
        <v>76</v>
      </c>
      <c r="AY149" s="156" t="s">
        <v>299</v>
      </c>
    </row>
    <row r="150" spans="2:51" s="13" customFormat="1">
      <c r="B150" s="155"/>
      <c r="D150" s="145" t="s">
        <v>308</v>
      </c>
      <c r="E150" s="156" t="s">
        <v>272</v>
      </c>
      <c r="F150" s="157" t="s">
        <v>376</v>
      </c>
      <c r="H150" s="158">
        <v>10.1</v>
      </c>
      <c r="I150" s="159"/>
      <c r="L150" s="155"/>
      <c r="M150" s="160"/>
      <c r="T150" s="161"/>
      <c r="AT150" s="156" t="s">
        <v>308</v>
      </c>
      <c r="AU150" s="156" t="s">
        <v>87</v>
      </c>
      <c r="AV150" s="13" t="s">
        <v>87</v>
      </c>
      <c r="AW150" s="13" t="s">
        <v>37</v>
      </c>
      <c r="AX150" s="13" t="s">
        <v>76</v>
      </c>
      <c r="AY150" s="156" t="s">
        <v>299</v>
      </c>
    </row>
    <row r="151" spans="2:51" s="13" customFormat="1">
      <c r="B151" s="155"/>
      <c r="D151" s="145" t="s">
        <v>308</v>
      </c>
      <c r="E151" s="156" t="s">
        <v>181</v>
      </c>
      <c r="F151" s="157" t="s">
        <v>377</v>
      </c>
      <c r="H151" s="158">
        <v>10.1</v>
      </c>
      <c r="I151" s="159"/>
      <c r="L151" s="155"/>
      <c r="M151" s="160"/>
      <c r="T151" s="161"/>
      <c r="AT151" s="156" t="s">
        <v>308</v>
      </c>
      <c r="AU151" s="156" t="s">
        <v>87</v>
      </c>
      <c r="AV151" s="13" t="s">
        <v>87</v>
      </c>
      <c r="AW151" s="13" t="s">
        <v>37</v>
      </c>
      <c r="AX151" s="13" t="s">
        <v>76</v>
      </c>
      <c r="AY151" s="156" t="s">
        <v>299</v>
      </c>
    </row>
    <row r="152" spans="2:51" s="13" customFormat="1">
      <c r="B152" s="155"/>
      <c r="D152" s="145" t="s">
        <v>308</v>
      </c>
      <c r="E152" s="156" t="s">
        <v>184</v>
      </c>
      <c r="F152" s="157" t="s">
        <v>378</v>
      </c>
      <c r="H152" s="158">
        <v>10.1</v>
      </c>
      <c r="I152" s="159"/>
      <c r="L152" s="155"/>
      <c r="M152" s="160"/>
      <c r="T152" s="161"/>
      <c r="AT152" s="156" t="s">
        <v>308</v>
      </c>
      <c r="AU152" s="156" t="s">
        <v>87</v>
      </c>
      <c r="AV152" s="13" t="s">
        <v>87</v>
      </c>
      <c r="AW152" s="13" t="s">
        <v>37</v>
      </c>
      <c r="AX152" s="13" t="s">
        <v>76</v>
      </c>
      <c r="AY152" s="156" t="s">
        <v>299</v>
      </c>
    </row>
    <row r="153" spans="2:51" s="13" customFormat="1">
      <c r="B153" s="155"/>
      <c r="D153" s="145" t="s">
        <v>308</v>
      </c>
      <c r="E153" s="156" t="s">
        <v>274</v>
      </c>
      <c r="F153" s="157" t="s">
        <v>379</v>
      </c>
      <c r="H153" s="158">
        <v>10.1</v>
      </c>
      <c r="I153" s="159"/>
      <c r="L153" s="155"/>
      <c r="M153" s="160"/>
      <c r="T153" s="161"/>
      <c r="AT153" s="156" t="s">
        <v>308</v>
      </c>
      <c r="AU153" s="156" t="s">
        <v>87</v>
      </c>
      <c r="AV153" s="13" t="s">
        <v>87</v>
      </c>
      <c r="AW153" s="13" t="s">
        <v>37</v>
      </c>
      <c r="AX153" s="13" t="s">
        <v>76</v>
      </c>
      <c r="AY153" s="156" t="s">
        <v>299</v>
      </c>
    </row>
    <row r="154" spans="2:51" s="13" customFormat="1">
      <c r="B154" s="155"/>
      <c r="D154" s="145" t="s">
        <v>308</v>
      </c>
      <c r="E154" s="156" t="s">
        <v>380</v>
      </c>
      <c r="F154" s="157" t="s">
        <v>381</v>
      </c>
      <c r="H154" s="158">
        <v>0.3</v>
      </c>
      <c r="I154" s="159"/>
      <c r="L154" s="155"/>
      <c r="M154" s="160"/>
      <c r="T154" s="161"/>
      <c r="AT154" s="156" t="s">
        <v>308</v>
      </c>
      <c r="AU154" s="156" t="s">
        <v>87</v>
      </c>
      <c r="AV154" s="13" t="s">
        <v>87</v>
      </c>
      <c r="AW154" s="13" t="s">
        <v>37</v>
      </c>
      <c r="AX154" s="13" t="s">
        <v>76</v>
      </c>
      <c r="AY154" s="156" t="s">
        <v>299</v>
      </c>
    </row>
    <row r="155" spans="2:51" s="13" customFormat="1">
      <c r="B155" s="155"/>
      <c r="D155" s="145" t="s">
        <v>308</v>
      </c>
      <c r="E155" s="156" t="s">
        <v>382</v>
      </c>
      <c r="F155" s="157" t="s">
        <v>383</v>
      </c>
      <c r="H155" s="158">
        <v>0.2</v>
      </c>
      <c r="I155" s="159"/>
      <c r="L155" s="155"/>
      <c r="M155" s="160"/>
      <c r="T155" s="161"/>
      <c r="AT155" s="156" t="s">
        <v>308</v>
      </c>
      <c r="AU155" s="156" t="s">
        <v>87</v>
      </c>
      <c r="AV155" s="13" t="s">
        <v>87</v>
      </c>
      <c r="AW155" s="13" t="s">
        <v>37</v>
      </c>
      <c r="AX155" s="13" t="s">
        <v>76</v>
      </c>
      <c r="AY155" s="156" t="s">
        <v>299</v>
      </c>
    </row>
    <row r="156" spans="2:51" s="13" customFormat="1">
      <c r="B156" s="155"/>
      <c r="D156" s="145" t="s">
        <v>308</v>
      </c>
      <c r="E156" s="156" t="s">
        <v>283</v>
      </c>
      <c r="F156" s="157" t="s">
        <v>384</v>
      </c>
      <c r="H156" s="158">
        <v>3</v>
      </c>
      <c r="I156" s="159"/>
      <c r="L156" s="155"/>
      <c r="M156" s="160"/>
      <c r="T156" s="161"/>
      <c r="AT156" s="156" t="s">
        <v>308</v>
      </c>
      <c r="AU156" s="156" t="s">
        <v>87</v>
      </c>
      <c r="AV156" s="13" t="s">
        <v>87</v>
      </c>
      <c r="AW156" s="13" t="s">
        <v>37</v>
      </c>
      <c r="AX156" s="13" t="s">
        <v>76</v>
      </c>
      <c r="AY156" s="156" t="s">
        <v>299</v>
      </c>
    </row>
    <row r="157" spans="2:51" s="13" customFormat="1">
      <c r="B157" s="155"/>
      <c r="D157" s="145" t="s">
        <v>308</v>
      </c>
      <c r="E157" s="156" t="s">
        <v>186</v>
      </c>
      <c r="F157" s="157" t="s">
        <v>385</v>
      </c>
      <c r="H157" s="158">
        <v>0.5</v>
      </c>
      <c r="I157" s="159"/>
      <c r="L157" s="155"/>
      <c r="M157" s="160"/>
      <c r="T157" s="161"/>
      <c r="AT157" s="156" t="s">
        <v>308</v>
      </c>
      <c r="AU157" s="156" t="s">
        <v>87</v>
      </c>
      <c r="AV157" s="13" t="s">
        <v>87</v>
      </c>
      <c r="AW157" s="13" t="s">
        <v>37</v>
      </c>
      <c r="AX157" s="13" t="s">
        <v>76</v>
      </c>
      <c r="AY157" s="156" t="s">
        <v>299</v>
      </c>
    </row>
    <row r="158" spans="2:51" s="13" customFormat="1">
      <c r="B158" s="155"/>
      <c r="D158" s="145" t="s">
        <v>308</v>
      </c>
      <c r="E158" s="156" t="s">
        <v>188</v>
      </c>
      <c r="F158" s="157" t="s">
        <v>386</v>
      </c>
      <c r="H158" s="158">
        <v>0.5</v>
      </c>
      <c r="I158" s="159"/>
      <c r="L158" s="155"/>
      <c r="M158" s="160"/>
      <c r="T158" s="161"/>
      <c r="AT158" s="156" t="s">
        <v>308</v>
      </c>
      <c r="AU158" s="156" t="s">
        <v>87</v>
      </c>
      <c r="AV158" s="13" t="s">
        <v>87</v>
      </c>
      <c r="AW158" s="13" t="s">
        <v>37</v>
      </c>
      <c r="AX158" s="13" t="s">
        <v>76</v>
      </c>
      <c r="AY158" s="156" t="s">
        <v>299</v>
      </c>
    </row>
    <row r="159" spans="2:51" s="13" customFormat="1">
      <c r="B159" s="155"/>
      <c r="D159" s="145" t="s">
        <v>308</v>
      </c>
      <c r="E159" s="156" t="s">
        <v>190</v>
      </c>
      <c r="F159" s="157" t="s">
        <v>387</v>
      </c>
      <c r="H159" s="158">
        <v>0.5</v>
      </c>
      <c r="I159" s="159"/>
      <c r="L159" s="155"/>
      <c r="M159" s="160"/>
      <c r="T159" s="161"/>
      <c r="AT159" s="156" t="s">
        <v>308</v>
      </c>
      <c r="AU159" s="156" t="s">
        <v>87</v>
      </c>
      <c r="AV159" s="13" t="s">
        <v>87</v>
      </c>
      <c r="AW159" s="13" t="s">
        <v>37</v>
      </c>
      <c r="AX159" s="13" t="s">
        <v>76</v>
      </c>
      <c r="AY159" s="156" t="s">
        <v>299</v>
      </c>
    </row>
    <row r="160" spans="2:51" s="13" customFormat="1">
      <c r="B160" s="155"/>
      <c r="D160" s="145" t="s">
        <v>308</v>
      </c>
      <c r="E160" s="156" t="s">
        <v>192</v>
      </c>
      <c r="F160" s="157" t="s">
        <v>388</v>
      </c>
      <c r="H160" s="158">
        <v>0.5</v>
      </c>
      <c r="I160" s="159"/>
      <c r="L160" s="155"/>
      <c r="M160" s="160"/>
      <c r="T160" s="161"/>
      <c r="AT160" s="156" t="s">
        <v>308</v>
      </c>
      <c r="AU160" s="156" t="s">
        <v>87</v>
      </c>
      <c r="AV160" s="13" t="s">
        <v>87</v>
      </c>
      <c r="AW160" s="13" t="s">
        <v>37</v>
      </c>
      <c r="AX160" s="13" t="s">
        <v>76</v>
      </c>
      <c r="AY160" s="156" t="s">
        <v>299</v>
      </c>
    </row>
    <row r="161" spans="2:51" s="13" customFormat="1">
      <c r="B161" s="155"/>
      <c r="D161" s="145" t="s">
        <v>308</v>
      </c>
      <c r="E161" s="156" t="s">
        <v>194</v>
      </c>
      <c r="F161" s="157" t="s">
        <v>389</v>
      </c>
      <c r="H161" s="158">
        <v>1.5</v>
      </c>
      <c r="I161" s="159"/>
      <c r="L161" s="155"/>
      <c r="M161" s="160"/>
      <c r="T161" s="161"/>
      <c r="AT161" s="156" t="s">
        <v>308</v>
      </c>
      <c r="AU161" s="156" t="s">
        <v>87</v>
      </c>
      <c r="AV161" s="13" t="s">
        <v>87</v>
      </c>
      <c r="AW161" s="13" t="s">
        <v>37</v>
      </c>
      <c r="AX161" s="13" t="s">
        <v>76</v>
      </c>
      <c r="AY161" s="156" t="s">
        <v>299</v>
      </c>
    </row>
    <row r="162" spans="2:51" s="13" customFormat="1">
      <c r="B162" s="155"/>
      <c r="D162" s="145" t="s">
        <v>308</v>
      </c>
      <c r="E162" s="156" t="s">
        <v>197</v>
      </c>
      <c r="F162" s="157" t="s">
        <v>390</v>
      </c>
      <c r="H162" s="158">
        <v>1.5</v>
      </c>
      <c r="I162" s="159"/>
      <c r="L162" s="155"/>
      <c r="M162" s="160"/>
      <c r="T162" s="161"/>
      <c r="AT162" s="156" t="s">
        <v>308</v>
      </c>
      <c r="AU162" s="156" t="s">
        <v>87</v>
      </c>
      <c r="AV162" s="13" t="s">
        <v>87</v>
      </c>
      <c r="AW162" s="13" t="s">
        <v>37</v>
      </c>
      <c r="AX162" s="13" t="s">
        <v>76</v>
      </c>
      <c r="AY162" s="156" t="s">
        <v>299</v>
      </c>
    </row>
    <row r="163" spans="2:51" s="13" customFormat="1">
      <c r="B163" s="155"/>
      <c r="D163" s="145" t="s">
        <v>308</v>
      </c>
      <c r="E163" s="156" t="s">
        <v>200</v>
      </c>
      <c r="F163" s="157" t="s">
        <v>391</v>
      </c>
      <c r="H163" s="158">
        <v>1.5</v>
      </c>
      <c r="I163" s="159"/>
      <c r="L163" s="155"/>
      <c r="M163" s="160"/>
      <c r="T163" s="161"/>
      <c r="AT163" s="156" t="s">
        <v>308</v>
      </c>
      <c r="AU163" s="156" t="s">
        <v>87</v>
      </c>
      <c r="AV163" s="13" t="s">
        <v>87</v>
      </c>
      <c r="AW163" s="13" t="s">
        <v>37</v>
      </c>
      <c r="AX163" s="13" t="s">
        <v>76</v>
      </c>
      <c r="AY163" s="156" t="s">
        <v>299</v>
      </c>
    </row>
    <row r="164" spans="2:51" s="13" customFormat="1">
      <c r="B164" s="155"/>
      <c r="D164" s="145" t="s">
        <v>308</v>
      </c>
      <c r="E164" s="156" t="s">
        <v>202</v>
      </c>
      <c r="F164" s="157" t="s">
        <v>392</v>
      </c>
      <c r="H164" s="158">
        <v>1.5</v>
      </c>
      <c r="I164" s="159"/>
      <c r="L164" s="155"/>
      <c r="M164" s="160"/>
      <c r="T164" s="161"/>
      <c r="AT164" s="156" t="s">
        <v>308</v>
      </c>
      <c r="AU164" s="156" t="s">
        <v>87</v>
      </c>
      <c r="AV164" s="13" t="s">
        <v>87</v>
      </c>
      <c r="AW164" s="13" t="s">
        <v>37</v>
      </c>
      <c r="AX164" s="13" t="s">
        <v>76</v>
      </c>
      <c r="AY164" s="156" t="s">
        <v>299</v>
      </c>
    </row>
    <row r="165" spans="2:51" s="13" customFormat="1">
      <c r="B165" s="155"/>
      <c r="D165" s="145" t="s">
        <v>308</v>
      </c>
      <c r="E165" s="156" t="s">
        <v>212</v>
      </c>
      <c r="F165" s="157" t="s">
        <v>393</v>
      </c>
      <c r="H165" s="158">
        <v>3</v>
      </c>
      <c r="I165" s="159"/>
      <c r="L165" s="155"/>
      <c r="M165" s="160"/>
      <c r="T165" s="161"/>
      <c r="AT165" s="156" t="s">
        <v>308</v>
      </c>
      <c r="AU165" s="156" t="s">
        <v>87</v>
      </c>
      <c r="AV165" s="13" t="s">
        <v>87</v>
      </c>
      <c r="AW165" s="13" t="s">
        <v>37</v>
      </c>
      <c r="AX165" s="13" t="s">
        <v>76</v>
      </c>
      <c r="AY165" s="156" t="s">
        <v>299</v>
      </c>
    </row>
    <row r="166" spans="2:51" s="13" customFormat="1">
      <c r="B166" s="155"/>
      <c r="D166" s="145" t="s">
        <v>308</v>
      </c>
      <c r="E166" s="156" t="s">
        <v>215</v>
      </c>
      <c r="F166" s="157" t="s">
        <v>394</v>
      </c>
      <c r="H166" s="158">
        <v>2.4300000000000002</v>
      </c>
      <c r="I166" s="159"/>
      <c r="L166" s="155"/>
      <c r="M166" s="160"/>
      <c r="T166" s="161"/>
      <c r="AT166" s="156" t="s">
        <v>308</v>
      </c>
      <c r="AU166" s="156" t="s">
        <v>87</v>
      </c>
      <c r="AV166" s="13" t="s">
        <v>87</v>
      </c>
      <c r="AW166" s="13" t="s">
        <v>37</v>
      </c>
      <c r="AX166" s="13" t="s">
        <v>76</v>
      </c>
      <c r="AY166" s="156" t="s">
        <v>299</v>
      </c>
    </row>
    <row r="167" spans="2:51" s="13" customFormat="1">
      <c r="B167" s="155"/>
      <c r="D167" s="145" t="s">
        <v>308</v>
      </c>
      <c r="E167" s="156" t="s">
        <v>218</v>
      </c>
      <c r="F167" s="157" t="s">
        <v>395</v>
      </c>
      <c r="H167" s="158">
        <v>2.4300000000000002</v>
      </c>
      <c r="I167" s="159"/>
      <c r="L167" s="155"/>
      <c r="M167" s="160"/>
      <c r="T167" s="161"/>
      <c r="AT167" s="156" t="s">
        <v>308</v>
      </c>
      <c r="AU167" s="156" t="s">
        <v>87</v>
      </c>
      <c r="AV167" s="13" t="s">
        <v>87</v>
      </c>
      <c r="AW167" s="13" t="s">
        <v>37</v>
      </c>
      <c r="AX167" s="13" t="s">
        <v>76</v>
      </c>
      <c r="AY167" s="156" t="s">
        <v>299</v>
      </c>
    </row>
    <row r="168" spans="2:51" s="13" customFormat="1">
      <c r="B168" s="155"/>
      <c r="D168" s="145" t="s">
        <v>308</v>
      </c>
      <c r="E168" s="156" t="s">
        <v>220</v>
      </c>
      <c r="F168" s="157" t="s">
        <v>396</v>
      </c>
      <c r="H168" s="158">
        <v>2.4300000000000002</v>
      </c>
      <c r="I168" s="159"/>
      <c r="L168" s="155"/>
      <c r="M168" s="160"/>
      <c r="T168" s="161"/>
      <c r="AT168" s="156" t="s">
        <v>308</v>
      </c>
      <c r="AU168" s="156" t="s">
        <v>87</v>
      </c>
      <c r="AV168" s="13" t="s">
        <v>87</v>
      </c>
      <c r="AW168" s="13" t="s">
        <v>37</v>
      </c>
      <c r="AX168" s="13" t="s">
        <v>76</v>
      </c>
      <c r="AY168" s="156" t="s">
        <v>299</v>
      </c>
    </row>
    <row r="169" spans="2:51" s="13" customFormat="1">
      <c r="B169" s="155"/>
      <c r="D169" s="145" t="s">
        <v>308</v>
      </c>
      <c r="E169" s="156" t="s">
        <v>222</v>
      </c>
      <c r="F169" s="157" t="s">
        <v>397</v>
      </c>
      <c r="H169" s="158">
        <v>2.4300000000000002</v>
      </c>
      <c r="I169" s="159"/>
      <c r="L169" s="155"/>
      <c r="M169" s="160"/>
      <c r="T169" s="161"/>
      <c r="AT169" s="156" t="s">
        <v>308</v>
      </c>
      <c r="AU169" s="156" t="s">
        <v>87</v>
      </c>
      <c r="AV169" s="13" t="s">
        <v>87</v>
      </c>
      <c r="AW169" s="13" t="s">
        <v>37</v>
      </c>
      <c r="AX169" s="13" t="s">
        <v>76</v>
      </c>
      <c r="AY169" s="156" t="s">
        <v>299</v>
      </c>
    </row>
    <row r="170" spans="2:51" s="13" customFormat="1">
      <c r="B170" s="155"/>
      <c r="D170" s="145" t="s">
        <v>308</v>
      </c>
      <c r="E170" s="156" t="s">
        <v>224</v>
      </c>
      <c r="F170" s="157" t="s">
        <v>398</v>
      </c>
      <c r="H170" s="158">
        <v>2.2999999999999998</v>
      </c>
      <c r="I170" s="159"/>
      <c r="L170" s="155"/>
      <c r="M170" s="160"/>
      <c r="T170" s="161"/>
      <c r="AT170" s="156" t="s">
        <v>308</v>
      </c>
      <c r="AU170" s="156" t="s">
        <v>87</v>
      </c>
      <c r="AV170" s="13" t="s">
        <v>87</v>
      </c>
      <c r="AW170" s="13" t="s">
        <v>37</v>
      </c>
      <c r="AX170" s="13" t="s">
        <v>76</v>
      </c>
      <c r="AY170" s="156" t="s">
        <v>299</v>
      </c>
    </row>
    <row r="171" spans="2:51" s="13" customFormat="1">
      <c r="B171" s="155"/>
      <c r="D171" s="145" t="s">
        <v>308</v>
      </c>
      <c r="E171" s="156" t="s">
        <v>227</v>
      </c>
      <c r="F171" s="157" t="s">
        <v>399</v>
      </c>
      <c r="H171" s="158">
        <v>2.2999999999999998</v>
      </c>
      <c r="I171" s="159"/>
      <c r="L171" s="155"/>
      <c r="M171" s="160"/>
      <c r="T171" s="161"/>
      <c r="AT171" s="156" t="s">
        <v>308</v>
      </c>
      <c r="AU171" s="156" t="s">
        <v>87</v>
      </c>
      <c r="AV171" s="13" t="s">
        <v>87</v>
      </c>
      <c r="AW171" s="13" t="s">
        <v>37</v>
      </c>
      <c r="AX171" s="13" t="s">
        <v>76</v>
      </c>
      <c r="AY171" s="156" t="s">
        <v>299</v>
      </c>
    </row>
    <row r="172" spans="2:51" s="13" customFormat="1">
      <c r="B172" s="155"/>
      <c r="D172" s="145" t="s">
        <v>308</v>
      </c>
      <c r="E172" s="156" t="s">
        <v>231</v>
      </c>
      <c r="F172" s="157" t="s">
        <v>400</v>
      </c>
      <c r="H172" s="158">
        <v>2.2999999999999998</v>
      </c>
      <c r="I172" s="159"/>
      <c r="L172" s="155"/>
      <c r="M172" s="160"/>
      <c r="T172" s="161"/>
      <c r="AT172" s="156" t="s">
        <v>308</v>
      </c>
      <c r="AU172" s="156" t="s">
        <v>87</v>
      </c>
      <c r="AV172" s="13" t="s">
        <v>87</v>
      </c>
      <c r="AW172" s="13" t="s">
        <v>37</v>
      </c>
      <c r="AX172" s="13" t="s">
        <v>76</v>
      </c>
      <c r="AY172" s="156" t="s">
        <v>299</v>
      </c>
    </row>
    <row r="173" spans="2:51" s="13" customFormat="1">
      <c r="B173" s="155"/>
      <c r="D173" s="145" t="s">
        <v>308</v>
      </c>
      <c r="E173" s="156" t="s">
        <v>233</v>
      </c>
      <c r="F173" s="157" t="s">
        <v>401</v>
      </c>
      <c r="H173" s="158">
        <v>2.2999999999999998</v>
      </c>
      <c r="I173" s="159"/>
      <c r="L173" s="155"/>
      <c r="M173" s="160"/>
      <c r="T173" s="161"/>
      <c r="AT173" s="156" t="s">
        <v>308</v>
      </c>
      <c r="AU173" s="156" t="s">
        <v>87</v>
      </c>
      <c r="AV173" s="13" t="s">
        <v>87</v>
      </c>
      <c r="AW173" s="13" t="s">
        <v>37</v>
      </c>
      <c r="AX173" s="13" t="s">
        <v>76</v>
      </c>
      <c r="AY173" s="156" t="s">
        <v>299</v>
      </c>
    </row>
    <row r="174" spans="2:51" s="13" customFormat="1">
      <c r="B174" s="155"/>
      <c r="D174" s="145" t="s">
        <v>308</v>
      </c>
      <c r="E174" s="156" t="s">
        <v>244</v>
      </c>
      <c r="F174" s="157" t="s">
        <v>402</v>
      </c>
      <c r="H174" s="158">
        <v>0.3</v>
      </c>
      <c r="I174" s="159"/>
      <c r="L174" s="155"/>
      <c r="M174" s="160"/>
      <c r="T174" s="161"/>
      <c r="AT174" s="156" t="s">
        <v>308</v>
      </c>
      <c r="AU174" s="156" t="s">
        <v>87</v>
      </c>
      <c r="AV174" s="13" t="s">
        <v>87</v>
      </c>
      <c r="AW174" s="13" t="s">
        <v>37</v>
      </c>
      <c r="AX174" s="13" t="s">
        <v>76</v>
      </c>
      <c r="AY174" s="156" t="s">
        <v>299</v>
      </c>
    </row>
    <row r="175" spans="2:51" s="13" customFormat="1">
      <c r="B175" s="155"/>
      <c r="D175" s="145" t="s">
        <v>308</v>
      </c>
      <c r="E175" s="156" t="s">
        <v>247</v>
      </c>
      <c r="F175" s="157" t="s">
        <v>403</v>
      </c>
      <c r="H175" s="158">
        <v>4</v>
      </c>
      <c r="I175" s="159"/>
      <c r="L175" s="155"/>
      <c r="M175" s="160"/>
      <c r="T175" s="161"/>
      <c r="AT175" s="156" t="s">
        <v>308</v>
      </c>
      <c r="AU175" s="156" t="s">
        <v>87</v>
      </c>
      <c r="AV175" s="13" t="s">
        <v>87</v>
      </c>
      <c r="AW175" s="13" t="s">
        <v>37</v>
      </c>
      <c r="AX175" s="13" t="s">
        <v>76</v>
      </c>
      <c r="AY175" s="156" t="s">
        <v>299</v>
      </c>
    </row>
    <row r="176" spans="2:51" s="13" customFormat="1">
      <c r="B176" s="155"/>
      <c r="D176" s="145" t="s">
        <v>308</v>
      </c>
      <c r="E176" s="156" t="s">
        <v>252</v>
      </c>
      <c r="F176" s="157" t="s">
        <v>404</v>
      </c>
      <c r="H176" s="158">
        <v>1</v>
      </c>
      <c r="I176" s="159"/>
      <c r="L176" s="155"/>
      <c r="M176" s="160"/>
      <c r="T176" s="161"/>
      <c r="AT176" s="156" t="s">
        <v>308</v>
      </c>
      <c r="AU176" s="156" t="s">
        <v>87</v>
      </c>
      <c r="AV176" s="13" t="s">
        <v>87</v>
      </c>
      <c r="AW176" s="13" t="s">
        <v>37</v>
      </c>
      <c r="AX176" s="13" t="s">
        <v>76</v>
      </c>
      <c r="AY176" s="156" t="s">
        <v>299</v>
      </c>
    </row>
    <row r="177" spans="2:65" s="1" customFormat="1" ht="24.2" customHeight="1">
      <c r="B177" s="33"/>
      <c r="C177" s="132" t="s">
        <v>87</v>
      </c>
      <c r="D177" s="132" t="s">
        <v>301</v>
      </c>
      <c r="E177" s="133" t="s">
        <v>405</v>
      </c>
      <c r="F177" s="134" t="s">
        <v>406</v>
      </c>
      <c r="G177" s="135" t="s">
        <v>93</v>
      </c>
      <c r="H177" s="136">
        <v>15.848000000000001</v>
      </c>
      <c r="I177" s="137"/>
      <c r="J177" s="138">
        <f>ROUND(I177*H177,2)</f>
        <v>0</v>
      </c>
      <c r="K177" s="134" t="s">
        <v>304</v>
      </c>
      <c r="L177" s="33"/>
      <c r="M177" s="139" t="s">
        <v>19</v>
      </c>
      <c r="N177" s="140" t="s">
        <v>47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250</v>
      </c>
      <c r="AT177" s="143" t="s">
        <v>301</v>
      </c>
      <c r="AU177" s="143" t="s">
        <v>87</v>
      </c>
      <c r="AY177" s="18" t="s">
        <v>299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84</v>
      </c>
      <c r="BK177" s="144">
        <f>ROUND(I177*H177,2)</f>
        <v>0</v>
      </c>
      <c r="BL177" s="18" t="s">
        <v>250</v>
      </c>
      <c r="BM177" s="143" t="s">
        <v>407</v>
      </c>
    </row>
    <row r="178" spans="2:65" s="1" customFormat="1" ht="97.5">
      <c r="B178" s="33"/>
      <c r="D178" s="145" t="s">
        <v>306</v>
      </c>
      <c r="F178" s="146" t="s">
        <v>408</v>
      </c>
      <c r="I178" s="147"/>
      <c r="L178" s="33"/>
      <c r="M178" s="148"/>
      <c r="T178" s="54"/>
      <c r="AT178" s="18" t="s">
        <v>306</v>
      </c>
      <c r="AU178" s="18" t="s">
        <v>87</v>
      </c>
    </row>
    <row r="179" spans="2:65" s="12" customFormat="1">
      <c r="B179" s="149"/>
      <c r="D179" s="145" t="s">
        <v>308</v>
      </c>
      <c r="E179" s="150" t="s">
        <v>19</v>
      </c>
      <c r="F179" s="151" t="s">
        <v>409</v>
      </c>
      <c r="H179" s="150" t="s">
        <v>19</v>
      </c>
      <c r="I179" s="152"/>
      <c r="L179" s="149"/>
      <c r="M179" s="153"/>
      <c r="T179" s="154"/>
      <c r="AT179" s="150" t="s">
        <v>308</v>
      </c>
      <c r="AU179" s="150" t="s">
        <v>87</v>
      </c>
      <c r="AV179" s="12" t="s">
        <v>84</v>
      </c>
      <c r="AW179" s="12" t="s">
        <v>37</v>
      </c>
      <c r="AX179" s="12" t="s">
        <v>76</v>
      </c>
      <c r="AY179" s="150" t="s">
        <v>299</v>
      </c>
    </row>
    <row r="180" spans="2:65" s="13" customFormat="1">
      <c r="B180" s="155"/>
      <c r="D180" s="145" t="s">
        <v>308</v>
      </c>
      <c r="E180" s="156" t="s">
        <v>19</v>
      </c>
      <c r="F180" s="157" t="s">
        <v>410</v>
      </c>
      <c r="H180" s="158">
        <v>15.848000000000001</v>
      </c>
      <c r="I180" s="159"/>
      <c r="L180" s="155"/>
      <c r="M180" s="160"/>
      <c r="T180" s="161"/>
      <c r="AT180" s="156" t="s">
        <v>308</v>
      </c>
      <c r="AU180" s="156" t="s">
        <v>87</v>
      </c>
      <c r="AV180" s="13" t="s">
        <v>87</v>
      </c>
      <c r="AW180" s="13" t="s">
        <v>37</v>
      </c>
      <c r="AX180" s="13" t="s">
        <v>76</v>
      </c>
      <c r="AY180" s="156" t="s">
        <v>299</v>
      </c>
    </row>
    <row r="181" spans="2:65" s="14" customFormat="1">
      <c r="B181" s="162"/>
      <c r="D181" s="145" t="s">
        <v>308</v>
      </c>
      <c r="E181" s="163" t="s">
        <v>19</v>
      </c>
      <c r="F181" s="164" t="s">
        <v>318</v>
      </c>
      <c r="H181" s="165">
        <v>15.848000000000001</v>
      </c>
      <c r="I181" s="166"/>
      <c r="L181" s="162"/>
      <c r="M181" s="167"/>
      <c r="T181" s="168"/>
      <c r="AT181" s="163" t="s">
        <v>308</v>
      </c>
      <c r="AU181" s="163" t="s">
        <v>87</v>
      </c>
      <c r="AV181" s="14" t="s">
        <v>250</v>
      </c>
      <c r="AW181" s="14" t="s">
        <v>37</v>
      </c>
      <c r="AX181" s="14" t="s">
        <v>84</v>
      </c>
      <c r="AY181" s="163" t="s">
        <v>299</v>
      </c>
    </row>
    <row r="182" spans="2:65" s="1" customFormat="1" ht="24.2" customHeight="1">
      <c r="B182" s="33"/>
      <c r="C182" s="132" t="s">
        <v>214</v>
      </c>
      <c r="D182" s="132" t="s">
        <v>301</v>
      </c>
      <c r="E182" s="133" t="s">
        <v>411</v>
      </c>
      <c r="F182" s="134" t="s">
        <v>412</v>
      </c>
      <c r="G182" s="135" t="s">
        <v>93</v>
      </c>
      <c r="H182" s="136">
        <v>15.848000000000001</v>
      </c>
      <c r="I182" s="137"/>
      <c r="J182" s="138">
        <f>ROUND(I182*H182,2)</f>
        <v>0</v>
      </c>
      <c r="K182" s="134" t="s">
        <v>304</v>
      </c>
      <c r="L182" s="33"/>
      <c r="M182" s="139" t="s">
        <v>19</v>
      </c>
      <c r="N182" s="140" t="s">
        <v>47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250</v>
      </c>
      <c r="AT182" s="143" t="s">
        <v>301</v>
      </c>
      <c r="AU182" s="143" t="s">
        <v>87</v>
      </c>
      <c r="AY182" s="18" t="s">
        <v>299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84</v>
      </c>
      <c r="BK182" s="144">
        <f>ROUND(I182*H182,2)</f>
        <v>0</v>
      </c>
      <c r="BL182" s="18" t="s">
        <v>250</v>
      </c>
      <c r="BM182" s="143" t="s">
        <v>413</v>
      </c>
    </row>
    <row r="183" spans="2:65" s="1" customFormat="1" ht="97.5">
      <c r="B183" s="33"/>
      <c r="D183" s="145" t="s">
        <v>306</v>
      </c>
      <c r="F183" s="146" t="s">
        <v>414</v>
      </c>
      <c r="I183" s="147"/>
      <c r="L183" s="33"/>
      <c r="M183" s="148"/>
      <c r="T183" s="54"/>
      <c r="AT183" s="18" t="s">
        <v>306</v>
      </c>
      <c r="AU183" s="18" t="s">
        <v>87</v>
      </c>
    </row>
    <row r="184" spans="2:65" s="12" customFormat="1">
      <c r="B184" s="149"/>
      <c r="D184" s="145" t="s">
        <v>308</v>
      </c>
      <c r="E184" s="150" t="s">
        <v>19</v>
      </c>
      <c r="F184" s="151" t="s">
        <v>409</v>
      </c>
      <c r="H184" s="150" t="s">
        <v>19</v>
      </c>
      <c r="I184" s="152"/>
      <c r="L184" s="149"/>
      <c r="M184" s="153"/>
      <c r="T184" s="154"/>
      <c r="AT184" s="150" t="s">
        <v>308</v>
      </c>
      <c r="AU184" s="150" t="s">
        <v>87</v>
      </c>
      <c r="AV184" s="12" t="s">
        <v>84</v>
      </c>
      <c r="AW184" s="12" t="s">
        <v>37</v>
      </c>
      <c r="AX184" s="12" t="s">
        <v>76</v>
      </c>
      <c r="AY184" s="150" t="s">
        <v>299</v>
      </c>
    </row>
    <row r="185" spans="2:65" s="13" customFormat="1">
      <c r="B185" s="155"/>
      <c r="D185" s="145" t="s">
        <v>308</v>
      </c>
      <c r="E185" s="156" t="s">
        <v>19</v>
      </c>
      <c r="F185" s="157" t="s">
        <v>410</v>
      </c>
      <c r="H185" s="158">
        <v>15.848000000000001</v>
      </c>
      <c r="I185" s="159"/>
      <c r="L185" s="155"/>
      <c r="M185" s="160"/>
      <c r="T185" s="161"/>
      <c r="AT185" s="156" t="s">
        <v>308</v>
      </c>
      <c r="AU185" s="156" t="s">
        <v>87</v>
      </c>
      <c r="AV185" s="13" t="s">
        <v>87</v>
      </c>
      <c r="AW185" s="13" t="s">
        <v>37</v>
      </c>
      <c r="AX185" s="13" t="s">
        <v>76</v>
      </c>
      <c r="AY185" s="156" t="s">
        <v>299</v>
      </c>
    </row>
    <row r="186" spans="2:65" s="14" customFormat="1">
      <c r="B186" s="162"/>
      <c r="D186" s="145" t="s">
        <v>308</v>
      </c>
      <c r="E186" s="163" t="s">
        <v>19</v>
      </c>
      <c r="F186" s="164" t="s">
        <v>318</v>
      </c>
      <c r="H186" s="165">
        <v>15.848000000000001</v>
      </c>
      <c r="I186" s="166"/>
      <c r="L186" s="162"/>
      <c r="M186" s="167"/>
      <c r="T186" s="168"/>
      <c r="AT186" s="163" t="s">
        <v>308</v>
      </c>
      <c r="AU186" s="163" t="s">
        <v>87</v>
      </c>
      <c r="AV186" s="14" t="s">
        <v>250</v>
      </c>
      <c r="AW186" s="14" t="s">
        <v>37</v>
      </c>
      <c r="AX186" s="14" t="s">
        <v>84</v>
      </c>
      <c r="AY186" s="163" t="s">
        <v>299</v>
      </c>
    </row>
    <row r="187" spans="2:65" s="1" customFormat="1" ht="24.2" customHeight="1">
      <c r="B187" s="33"/>
      <c r="C187" s="132" t="s">
        <v>250</v>
      </c>
      <c r="D187" s="132" t="s">
        <v>301</v>
      </c>
      <c r="E187" s="133" t="s">
        <v>415</v>
      </c>
      <c r="F187" s="134" t="s">
        <v>416</v>
      </c>
      <c r="G187" s="135" t="s">
        <v>93</v>
      </c>
      <c r="H187" s="136">
        <v>15.848000000000001</v>
      </c>
      <c r="I187" s="137"/>
      <c r="J187" s="138">
        <f>ROUND(I187*H187,2)</f>
        <v>0</v>
      </c>
      <c r="K187" s="134" t="s">
        <v>304</v>
      </c>
      <c r="L187" s="33"/>
      <c r="M187" s="139" t="s">
        <v>19</v>
      </c>
      <c r="N187" s="140" t="s">
        <v>47</v>
      </c>
      <c r="P187" s="141">
        <f>O187*H187</f>
        <v>0</v>
      </c>
      <c r="Q187" s="141">
        <v>0</v>
      </c>
      <c r="R187" s="141">
        <f>Q187*H187</f>
        <v>0</v>
      </c>
      <c r="S187" s="141">
        <v>0</v>
      </c>
      <c r="T187" s="142">
        <f>S187*H187</f>
        <v>0</v>
      </c>
      <c r="AR187" s="143" t="s">
        <v>250</v>
      </c>
      <c r="AT187" s="143" t="s">
        <v>301</v>
      </c>
      <c r="AU187" s="143" t="s">
        <v>87</v>
      </c>
      <c r="AY187" s="18" t="s">
        <v>299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84</v>
      </c>
      <c r="BK187" s="144">
        <f>ROUND(I187*H187,2)</f>
        <v>0</v>
      </c>
      <c r="BL187" s="18" t="s">
        <v>250</v>
      </c>
      <c r="BM187" s="143" t="s">
        <v>417</v>
      </c>
    </row>
    <row r="188" spans="2:65" s="1" customFormat="1" ht="39">
      <c r="B188" s="33"/>
      <c r="D188" s="145" t="s">
        <v>306</v>
      </c>
      <c r="F188" s="146" t="s">
        <v>418</v>
      </c>
      <c r="I188" s="147"/>
      <c r="L188" s="33"/>
      <c r="M188" s="148"/>
      <c r="T188" s="54"/>
      <c r="AT188" s="18" t="s">
        <v>306</v>
      </c>
      <c r="AU188" s="18" t="s">
        <v>87</v>
      </c>
    </row>
    <row r="189" spans="2:65" s="12" customFormat="1">
      <c r="B189" s="149"/>
      <c r="D189" s="145" t="s">
        <v>308</v>
      </c>
      <c r="E189" s="150" t="s">
        <v>19</v>
      </c>
      <c r="F189" s="151" t="s">
        <v>409</v>
      </c>
      <c r="H189" s="150" t="s">
        <v>19</v>
      </c>
      <c r="I189" s="152"/>
      <c r="L189" s="149"/>
      <c r="M189" s="153"/>
      <c r="T189" s="154"/>
      <c r="AT189" s="150" t="s">
        <v>308</v>
      </c>
      <c r="AU189" s="150" t="s">
        <v>87</v>
      </c>
      <c r="AV189" s="12" t="s">
        <v>84</v>
      </c>
      <c r="AW189" s="12" t="s">
        <v>37</v>
      </c>
      <c r="AX189" s="12" t="s">
        <v>76</v>
      </c>
      <c r="AY189" s="150" t="s">
        <v>299</v>
      </c>
    </row>
    <row r="190" spans="2:65" s="13" customFormat="1">
      <c r="B190" s="155"/>
      <c r="D190" s="145" t="s">
        <v>308</v>
      </c>
      <c r="E190" s="156" t="s">
        <v>19</v>
      </c>
      <c r="F190" s="157" t="s">
        <v>410</v>
      </c>
      <c r="H190" s="158">
        <v>15.848000000000001</v>
      </c>
      <c r="I190" s="159"/>
      <c r="L190" s="155"/>
      <c r="M190" s="160"/>
      <c r="T190" s="161"/>
      <c r="AT190" s="156" t="s">
        <v>308</v>
      </c>
      <c r="AU190" s="156" t="s">
        <v>87</v>
      </c>
      <c r="AV190" s="13" t="s">
        <v>87</v>
      </c>
      <c r="AW190" s="13" t="s">
        <v>37</v>
      </c>
      <c r="AX190" s="13" t="s">
        <v>76</v>
      </c>
      <c r="AY190" s="156" t="s">
        <v>299</v>
      </c>
    </row>
    <row r="191" spans="2:65" s="14" customFormat="1">
      <c r="B191" s="162"/>
      <c r="D191" s="145" t="s">
        <v>308</v>
      </c>
      <c r="E191" s="163" t="s">
        <v>19</v>
      </c>
      <c r="F191" s="164" t="s">
        <v>318</v>
      </c>
      <c r="H191" s="165">
        <v>15.848000000000001</v>
      </c>
      <c r="I191" s="166"/>
      <c r="L191" s="162"/>
      <c r="M191" s="167"/>
      <c r="T191" s="168"/>
      <c r="AT191" s="163" t="s">
        <v>308</v>
      </c>
      <c r="AU191" s="163" t="s">
        <v>87</v>
      </c>
      <c r="AV191" s="14" t="s">
        <v>250</v>
      </c>
      <c r="AW191" s="14" t="s">
        <v>37</v>
      </c>
      <c r="AX191" s="14" t="s">
        <v>84</v>
      </c>
      <c r="AY191" s="163" t="s">
        <v>299</v>
      </c>
    </row>
    <row r="192" spans="2:65" s="1" customFormat="1" ht="14.45" customHeight="1">
      <c r="B192" s="33"/>
      <c r="C192" s="132" t="s">
        <v>419</v>
      </c>
      <c r="D192" s="132" t="s">
        <v>301</v>
      </c>
      <c r="E192" s="133" t="s">
        <v>420</v>
      </c>
      <c r="F192" s="134" t="s">
        <v>421</v>
      </c>
      <c r="G192" s="135" t="s">
        <v>422</v>
      </c>
      <c r="H192" s="136">
        <v>1</v>
      </c>
      <c r="I192" s="137"/>
      <c r="J192" s="138">
        <f>ROUND(I192*H192,2)</f>
        <v>0</v>
      </c>
      <c r="K192" s="134" t="s">
        <v>19</v>
      </c>
      <c r="L192" s="33"/>
      <c r="M192" s="139" t="s">
        <v>19</v>
      </c>
      <c r="N192" s="140" t="s">
        <v>47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250</v>
      </c>
      <c r="AT192" s="143" t="s">
        <v>301</v>
      </c>
      <c r="AU192" s="143" t="s">
        <v>87</v>
      </c>
      <c r="AY192" s="18" t="s">
        <v>299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8" t="s">
        <v>84</v>
      </c>
      <c r="BK192" s="144">
        <f>ROUND(I192*H192,2)</f>
        <v>0</v>
      </c>
      <c r="BL192" s="18" t="s">
        <v>250</v>
      </c>
      <c r="BM192" s="143" t="s">
        <v>423</v>
      </c>
    </row>
    <row r="193" spans="2:65" s="12" customFormat="1">
      <c r="B193" s="149"/>
      <c r="D193" s="145" t="s">
        <v>308</v>
      </c>
      <c r="E193" s="150" t="s">
        <v>19</v>
      </c>
      <c r="F193" s="151" t="s">
        <v>424</v>
      </c>
      <c r="H193" s="150" t="s">
        <v>19</v>
      </c>
      <c r="I193" s="152"/>
      <c r="L193" s="149"/>
      <c r="M193" s="153"/>
      <c r="T193" s="154"/>
      <c r="AT193" s="150" t="s">
        <v>308</v>
      </c>
      <c r="AU193" s="150" t="s">
        <v>87</v>
      </c>
      <c r="AV193" s="12" t="s">
        <v>84</v>
      </c>
      <c r="AW193" s="12" t="s">
        <v>37</v>
      </c>
      <c r="AX193" s="12" t="s">
        <v>76</v>
      </c>
      <c r="AY193" s="150" t="s">
        <v>299</v>
      </c>
    </row>
    <row r="194" spans="2:65" s="13" customFormat="1">
      <c r="B194" s="155"/>
      <c r="D194" s="145" t="s">
        <v>308</v>
      </c>
      <c r="E194" s="156" t="s">
        <v>19</v>
      </c>
      <c r="F194" s="157" t="s">
        <v>84</v>
      </c>
      <c r="H194" s="158">
        <v>1</v>
      </c>
      <c r="I194" s="159"/>
      <c r="L194" s="155"/>
      <c r="M194" s="160"/>
      <c r="T194" s="161"/>
      <c r="AT194" s="156" t="s">
        <v>308</v>
      </c>
      <c r="AU194" s="156" t="s">
        <v>87</v>
      </c>
      <c r="AV194" s="13" t="s">
        <v>87</v>
      </c>
      <c r="AW194" s="13" t="s">
        <v>37</v>
      </c>
      <c r="AX194" s="13" t="s">
        <v>76</v>
      </c>
      <c r="AY194" s="156" t="s">
        <v>299</v>
      </c>
    </row>
    <row r="195" spans="2:65" s="14" customFormat="1">
      <c r="B195" s="162"/>
      <c r="D195" s="145" t="s">
        <v>308</v>
      </c>
      <c r="E195" s="163" t="s">
        <v>19</v>
      </c>
      <c r="F195" s="164" t="s">
        <v>318</v>
      </c>
      <c r="H195" s="165">
        <v>1</v>
      </c>
      <c r="I195" s="166"/>
      <c r="L195" s="162"/>
      <c r="M195" s="167"/>
      <c r="T195" s="168"/>
      <c r="AT195" s="163" t="s">
        <v>308</v>
      </c>
      <c r="AU195" s="163" t="s">
        <v>87</v>
      </c>
      <c r="AV195" s="14" t="s">
        <v>250</v>
      </c>
      <c r="AW195" s="14" t="s">
        <v>37</v>
      </c>
      <c r="AX195" s="14" t="s">
        <v>84</v>
      </c>
      <c r="AY195" s="163" t="s">
        <v>299</v>
      </c>
    </row>
    <row r="196" spans="2:65" s="1" customFormat="1" ht="14.45" customHeight="1">
      <c r="B196" s="33"/>
      <c r="C196" s="132" t="s">
        <v>425</v>
      </c>
      <c r="D196" s="132" t="s">
        <v>301</v>
      </c>
      <c r="E196" s="133" t="s">
        <v>426</v>
      </c>
      <c r="F196" s="134" t="s">
        <v>427</v>
      </c>
      <c r="G196" s="135" t="s">
        <v>93</v>
      </c>
      <c r="H196" s="136">
        <v>524.95799999999997</v>
      </c>
      <c r="I196" s="137"/>
      <c r="J196" s="138">
        <f>ROUND(I196*H196,2)</f>
        <v>0</v>
      </c>
      <c r="K196" s="134" t="s">
        <v>304</v>
      </c>
      <c r="L196" s="33"/>
      <c r="M196" s="139" t="s">
        <v>19</v>
      </c>
      <c r="N196" s="140" t="s">
        <v>47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250</v>
      </c>
      <c r="AT196" s="143" t="s">
        <v>301</v>
      </c>
      <c r="AU196" s="143" t="s">
        <v>87</v>
      </c>
      <c r="AY196" s="18" t="s">
        <v>299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84</v>
      </c>
      <c r="BK196" s="144">
        <f>ROUND(I196*H196,2)</f>
        <v>0</v>
      </c>
      <c r="BL196" s="18" t="s">
        <v>250</v>
      </c>
      <c r="BM196" s="143" t="s">
        <v>428</v>
      </c>
    </row>
    <row r="197" spans="2:65" s="1" customFormat="1" ht="165.75">
      <c r="B197" s="33"/>
      <c r="D197" s="145" t="s">
        <v>306</v>
      </c>
      <c r="F197" s="146" t="s">
        <v>429</v>
      </c>
      <c r="I197" s="147"/>
      <c r="L197" s="33"/>
      <c r="M197" s="148"/>
      <c r="T197" s="54"/>
      <c r="AT197" s="18" t="s">
        <v>306</v>
      </c>
      <c r="AU197" s="18" t="s">
        <v>87</v>
      </c>
    </row>
    <row r="198" spans="2:65" s="12" customFormat="1">
      <c r="B198" s="149"/>
      <c r="D198" s="145" t="s">
        <v>308</v>
      </c>
      <c r="E198" s="150" t="s">
        <v>19</v>
      </c>
      <c r="F198" s="151" t="s">
        <v>430</v>
      </c>
      <c r="H198" s="150" t="s">
        <v>19</v>
      </c>
      <c r="I198" s="152"/>
      <c r="L198" s="149"/>
      <c r="M198" s="153"/>
      <c r="T198" s="154"/>
      <c r="AT198" s="150" t="s">
        <v>308</v>
      </c>
      <c r="AU198" s="150" t="s">
        <v>87</v>
      </c>
      <c r="AV198" s="12" t="s">
        <v>84</v>
      </c>
      <c r="AW198" s="12" t="s">
        <v>37</v>
      </c>
      <c r="AX198" s="12" t="s">
        <v>76</v>
      </c>
      <c r="AY198" s="150" t="s">
        <v>299</v>
      </c>
    </row>
    <row r="199" spans="2:65" s="13" customFormat="1">
      <c r="B199" s="155"/>
      <c r="D199" s="145" t="s">
        <v>308</v>
      </c>
      <c r="E199" s="156" t="s">
        <v>19</v>
      </c>
      <c r="F199" s="157" t="s">
        <v>431</v>
      </c>
      <c r="H199" s="158">
        <v>413.1</v>
      </c>
      <c r="I199" s="159"/>
      <c r="L199" s="155"/>
      <c r="M199" s="160"/>
      <c r="T199" s="161"/>
      <c r="AT199" s="156" t="s">
        <v>308</v>
      </c>
      <c r="AU199" s="156" t="s">
        <v>87</v>
      </c>
      <c r="AV199" s="13" t="s">
        <v>87</v>
      </c>
      <c r="AW199" s="13" t="s">
        <v>37</v>
      </c>
      <c r="AX199" s="13" t="s">
        <v>76</v>
      </c>
      <c r="AY199" s="156" t="s">
        <v>299</v>
      </c>
    </row>
    <row r="200" spans="2:65" s="13" customFormat="1">
      <c r="B200" s="155"/>
      <c r="D200" s="145" t="s">
        <v>308</v>
      </c>
      <c r="E200" s="156" t="s">
        <v>19</v>
      </c>
      <c r="F200" s="157" t="s">
        <v>432</v>
      </c>
      <c r="H200" s="158">
        <v>72.900000000000006</v>
      </c>
      <c r="I200" s="159"/>
      <c r="L200" s="155"/>
      <c r="M200" s="160"/>
      <c r="T200" s="161"/>
      <c r="AT200" s="156" t="s">
        <v>308</v>
      </c>
      <c r="AU200" s="156" t="s">
        <v>87</v>
      </c>
      <c r="AV200" s="13" t="s">
        <v>87</v>
      </c>
      <c r="AW200" s="13" t="s">
        <v>37</v>
      </c>
      <c r="AX200" s="13" t="s">
        <v>76</v>
      </c>
      <c r="AY200" s="156" t="s">
        <v>299</v>
      </c>
    </row>
    <row r="201" spans="2:65" s="12" customFormat="1">
      <c r="B201" s="149"/>
      <c r="D201" s="145" t="s">
        <v>308</v>
      </c>
      <c r="E201" s="150" t="s">
        <v>19</v>
      </c>
      <c r="F201" s="151" t="s">
        <v>433</v>
      </c>
      <c r="H201" s="150" t="s">
        <v>19</v>
      </c>
      <c r="I201" s="152"/>
      <c r="L201" s="149"/>
      <c r="M201" s="153"/>
      <c r="T201" s="154"/>
      <c r="AT201" s="150" t="s">
        <v>308</v>
      </c>
      <c r="AU201" s="150" t="s">
        <v>87</v>
      </c>
      <c r="AV201" s="12" t="s">
        <v>84</v>
      </c>
      <c r="AW201" s="12" t="s">
        <v>37</v>
      </c>
      <c r="AX201" s="12" t="s">
        <v>76</v>
      </c>
      <c r="AY201" s="150" t="s">
        <v>299</v>
      </c>
    </row>
    <row r="202" spans="2:65" s="13" customFormat="1">
      <c r="B202" s="155"/>
      <c r="D202" s="145" t="s">
        <v>308</v>
      </c>
      <c r="E202" s="156" t="s">
        <v>19</v>
      </c>
      <c r="F202" s="157" t="s">
        <v>434</v>
      </c>
      <c r="H202" s="158">
        <v>38.957999999999998</v>
      </c>
      <c r="I202" s="159"/>
      <c r="L202" s="155"/>
      <c r="M202" s="160"/>
      <c r="T202" s="161"/>
      <c r="AT202" s="156" t="s">
        <v>308</v>
      </c>
      <c r="AU202" s="156" t="s">
        <v>87</v>
      </c>
      <c r="AV202" s="13" t="s">
        <v>87</v>
      </c>
      <c r="AW202" s="13" t="s">
        <v>37</v>
      </c>
      <c r="AX202" s="13" t="s">
        <v>76</v>
      </c>
      <c r="AY202" s="156" t="s">
        <v>299</v>
      </c>
    </row>
    <row r="203" spans="2:65" s="14" customFormat="1">
      <c r="B203" s="162"/>
      <c r="D203" s="145" t="s">
        <v>308</v>
      </c>
      <c r="E203" s="163" t="s">
        <v>236</v>
      </c>
      <c r="F203" s="164" t="s">
        <v>318</v>
      </c>
      <c r="H203" s="165">
        <v>524.95799999999997</v>
      </c>
      <c r="I203" s="166"/>
      <c r="L203" s="162"/>
      <c r="M203" s="167"/>
      <c r="T203" s="168"/>
      <c r="AT203" s="163" t="s">
        <v>308</v>
      </c>
      <c r="AU203" s="163" t="s">
        <v>87</v>
      </c>
      <c r="AV203" s="14" t="s">
        <v>250</v>
      </c>
      <c r="AW203" s="14" t="s">
        <v>37</v>
      </c>
      <c r="AX203" s="14" t="s">
        <v>84</v>
      </c>
      <c r="AY203" s="163" t="s">
        <v>299</v>
      </c>
    </row>
    <row r="204" spans="2:65" s="1" customFormat="1" ht="24.2" customHeight="1">
      <c r="B204" s="33"/>
      <c r="C204" s="132" t="s">
        <v>435</v>
      </c>
      <c r="D204" s="132" t="s">
        <v>301</v>
      </c>
      <c r="E204" s="133" t="s">
        <v>436</v>
      </c>
      <c r="F204" s="134" t="s">
        <v>437</v>
      </c>
      <c r="G204" s="135" t="s">
        <v>93</v>
      </c>
      <c r="H204" s="136">
        <v>498.95800000000003</v>
      </c>
      <c r="I204" s="137"/>
      <c r="J204" s="138">
        <f>ROUND(I204*H204,2)</f>
        <v>0</v>
      </c>
      <c r="K204" s="134" t="s">
        <v>304</v>
      </c>
      <c r="L204" s="33"/>
      <c r="M204" s="139" t="s">
        <v>19</v>
      </c>
      <c r="N204" s="140" t="s">
        <v>47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250</v>
      </c>
      <c r="AT204" s="143" t="s">
        <v>301</v>
      </c>
      <c r="AU204" s="143" t="s">
        <v>87</v>
      </c>
      <c r="AY204" s="18" t="s">
        <v>299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84</v>
      </c>
      <c r="BK204" s="144">
        <f>ROUND(I204*H204,2)</f>
        <v>0</v>
      </c>
      <c r="BL204" s="18" t="s">
        <v>250</v>
      </c>
      <c r="BM204" s="143" t="s">
        <v>438</v>
      </c>
    </row>
    <row r="205" spans="2:65" s="1" customFormat="1" ht="117">
      <c r="B205" s="33"/>
      <c r="D205" s="145" t="s">
        <v>306</v>
      </c>
      <c r="F205" s="146" t="s">
        <v>439</v>
      </c>
      <c r="I205" s="147"/>
      <c r="L205" s="33"/>
      <c r="M205" s="148"/>
      <c r="T205" s="54"/>
      <c r="AT205" s="18" t="s">
        <v>306</v>
      </c>
      <c r="AU205" s="18" t="s">
        <v>87</v>
      </c>
    </row>
    <row r="206" spans="2:65" s="12" customFormat="1">
      <c r="B206" s="149"/>
      <c r="D206" s="145" t="s">
        <v>308</v>
      </c>
      <c r="E206" s="150" t="s">
        <v>19</v>
      </c>
      <c r="F206" s="151" t="s">
        <v>440</v>
      </c>
      <c r="H206" s="150" t="s">
        <v>19</v>
      </c>
      <c r="I206" s="152"/>
      <c r="L206" s="149"/>
      <c r="M206" s="153"/>
      <c r="T206" s="154"/>
      <c r="AT206" s="150" t="s">
        <v>308</v>
      </c>
      <c r="AU206" s="150" t="s">
        <v>87</v>
      </c>
      <c r="AV206" s="12" t="s">
        <v>84</v>
      </c>
      <c r="AW206" s="12" t="s">
        <v>37</v>
      </c>
      <c r="AX206" s="12" t="s">
        <v>76</v>
      </c>
      <c r="AY206" s="150" t="s">
        <v>299</v>
      </c>
    </row>
    <row r="207" spans="2:65" s="13" customFormat="1">
      <c r="B207" s="155"/>
      <c r="D207" s="145" t="s">
        <v>308</v>
      </c>
      <c r="E207" s="156" t="s">
        <v>19</v>
      </c>
      <c r="F207" s="157" t="s">
        <v>441</v>
      </c>
      <c r="H207" s="158">
        <v>391</v>
      </c>
      <c r="I207" s="159"/>
      <c r="L207" s="155"/>
      <c r="M207" s="160"/>
      <c r="T207" s="161"/>
      <c r="AT207" s="156" t="s">
        <v>308</v>
      </c>
      <c r="AU207" s="156" t="s">
        <v>87</v>
      </c>
      <c r="AV207" s="13" t="s">
        <v>87</v>
      </c>
      <c r="AW207" s="13" t="s">
        <v>37</v>
      </c>
      <c r="AX207" s="13" t="s">
        <v>76</v>
      </c>
      <c r="AY207" s="156" t="s">
        <v>299</v>
      </c>
    </row>
    <row r="208" spans="2:65" s="13" customFormat="1">
      <c r="B208" s="155"/>
      <c r="D208" s="145" t="s">
        <v>308</v>
      </c>
      <c r="E208" s="156" t="s">
        <v>19</v>
      </c>
      <c r="F208" s="157" t="s">
        <v>442</v>
      </c>
      <c r="H208" s="158">
        <v>69</v>
      </c>
      <c r="I208" s="159"/>
      <c r="L208" s="155"/>
      <c r="M208" s="160"/>
      <c r="T208" s="161"/>
      <c r="AT208" s="156" t="s">
        <v>308</v>
      </c>
      <c r="AU208" s="156" t="s">
        <v>87</v>
      </c>
      <c r="AV208" s="13" t="s">
        <v>87</v>
      </c>
      <c r="AW208" s="13" t="s">
        <v>37</v>
      </c>
      <c r="AX208" s="13" t="s">
        <v>76</v>
      </c>
      <c r="AY208" s="156" t="s">
        <v>299</v>
      </c>
    </row>
    <row r="209" spans="2:65" s="12" customFormat="1">
      <c r="B209" s="149"/>
      <c r="D209" s="145" t="s">
        <v>308</v>
      </c>
      <c r="E209" s="150" t="s">
        <v>19</v>
      </c>
      <c r="F209" s="151" t="s">
        <v>443</v>
      </c>
      <c r="H209" s="150" t="s">
        <v>19</v>
      </c>
      <c r="I209" s="152"/>
      <c r="L209" s="149"/>
      <c r="M209" s="153"/>
      <c r="T209" s="154"/>
      <c r="AT209" s="150" t="s">
        <v>308</v>
      </c>
      <c r="AU209" s="150" t="s">
        <v>87</v>
      </c>
      <c r="AV209" s="12" t="s">
        <v>84</v>
      </c>
      <c r="AW209" s="12" t="s">
        <v>37</v>
      </c>
      <c r="AX209" s="12" t="s">
        <v>76</v>
      </c>
      <c r="AY209" s="150" t="s">
        <v>299</v>
      </c>
    </row>
    <row r="210" spans="2:65" s="13" customFormat="1">
      <c r="B210" s="155"/>
      <c r="D210" s="145" t="s">
        <v>308</v>
      </c>
      <c r="E210" s="156" t="s">
        <v>19</v>
      </c>
      <c r="F210" s="157" t="s">
        <v>434</v>
      </c>
      <c r="H210" s="158">
        <v>38.957999999999998</v>
      </c>
      <c r="I210" s="159"/>
      <c r="L210" s="155"/>
      <c r="M210" s="160"/>
      <c r="T210" s="161"/>
      <c r="AT210" s="156" t="s">
        <v>308</v>
      </c>
      <c r="AU210" s="156" t="s">
        <v>87</v>
      </c>
      <c r="AV210" s="13" t="s">
        <v>87</v>
      </c>
      <c r="AW210" s="13" t="s">
        <v>37</v>
      </c>
      <c r="AX210" s="13" t="s">
        <v>76</v>
      </c>
      <c r="AY210" s="156" t="s">
        <v>299</v>
      </c>
    </row>
    <row r="211" spans="2:65" s="14" customFormat="1">
      <c r="B211" s="162"/>
      <c r="D211" s="145" t="s">
        <v>308</v>
      </c>
      <c r="E211" s="163" t="s">
        <v>240</v>
      </c>
      <c r="F211" s="164" t="s">
        <v>318</v>
      </c>
      <c r="H211" s="165">
        <v>498.95800000000003</v>
      </c>
      <c r="I211" s="166"/>
      <c r="L211" s="162"/>
      <c r="M211" s="167"/>
      <c r="T211" s="168"/>
      <c r="AT211" s="163" t="s">
        <v>308</v>
      </c>
      <c r="AU211" s="163" t="s">
        <v>87</v>
      </c>
      <c r="AV211" s="14" t="s">
        <v>250</v>
      </c>
      <c r="AW211" s="14" t="s">
        <v>37</v>
      </c>
      <c r="AX211" s="14" t="s">
        <v>84</v>
      </c>
      <c r="AY211" s="163" t="s">
        <v>299</v>
      </c>
    </row>
    <row r="212" spans="2:65" s="1" customFormat="1" ht="14.45" customHeight="1">
      <c r="B212" s="33"/>
      <c r="C212" s="132" t="s">
        <v>444</v>
      </c>
      <c r="D212" s="132" t="s">
        <v>301</v>
      </c>
      <c r="E212" s="133" t="s">
        <v>445</v>
      </c>
      <c r="F212" s="134" t="s">
        <v>446</v>
      </c>
      <c r="G212" s="135" t="s">
        <v>447</v>
      </c>
      <c r="H212" s="136">
        <v>46.8</v>
      </c>
      <c r="I212" s="137"/>
      <c r="J212" s="138">
        <f>ROUND(I212*H212,2)</f>
        <v>0</v>
      </c>
      <c r="K212" s="134" t="s">
        <v>19</v>
      </c>
      <c r="L212" s="33"/>
      <c r="M212" s="139" t="s">
        <v>19</v>
      </c>
      <c r="N212" s="140" t="s">
        <v>47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250</v>
      </c>
      <c r="AT212" s="143" t="s">
        <v>301</v>
      </c>
      <c r="AU212" s="143" t="s">
        <v>87</v>
      </c>
      <c r="AY212" s="18" t="s">
        <v>299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84</v>
      </c>
      <c r="BK212" s="144">
        <f>ROUND(I212*H212,2)</f>
        <v>0</v>
      </c>
      <c r="BL212" s="18" t="s">
        <v>250</v>
      </c>
      <c r="BM212" s="143" t="s">
        <v>448</v>
      </c>
    </row>
    <row r="213" spans="2:65" s="12" customFormat="1">
      <c r="B213" s="149"/>
      <c r="D213" s="145" t="s">
        <v>308</v>
      </c>
      <c r="E213" s="150" t="s">
        <v>19</v>
      </c>
      <c r="F213" s="151" t="s">
        <v>449</v>
      </c>
      <c r="H213" s="150" t="s">
        <v>19</v>
      </c>
      <c r="I213" s="152"/>
      <c r="L213" s="149"/>
      <c r="M213" s="153"/>
      <c r="T213" s="154"/>
      <c r="AT213" s="150" t="s">
        <v>308</v>
      </c>
      <c r="AU213" s="150" t="s">
        <v>87</v>
      </c>
      <c r="AV213" s="12" t="s">
        <v>84</v>
      </c>
      <c r="AW213" s="12" t="s">
        <v>37</v>
      </c>
      <c r="AX213" s="12" t="s">
        <v>76</v>
      </c>
      <c r="AY213" s="150" t="s">
        <v>299</v>
      </c>
    </row>
    <row r="214" spans="2:65" s="13" customFormat="1">
      <c r="B214" s="155"/>
      <c r="D214" s="145" t="s">
        <v>308</v>
      </c>
      <c r="E214" s="156" t="s">
        <v>19</v>
      </c>
      <c r="F214" s="157" t="s">
        <v>450</v>
      </c>
      <c r="H214" s="158">
        <v>944.92399999999998</v>
      </c>
      <c r="I214" s="159"/>
      <c r="L214" s="155"/>
      <c r="M214" s="160"/>
      <c r="T214" s="161"/>
      <c r="AT214" s="156" t="s">
        <v>308</v>
      </c>
      <c r="AU214" s="156" t="s">
        <v>87</v>
      </c>
      <c r="AV214" s="13" t="s">
        <v>87</v>
      </c>
      <c r="AW214" s="13" t="s">
        <v>37</v>
      </c>
      <c r="AX214" s="13" t="s">
        <v>76</v>
      </c>
      <c r="AY214" s="156" t="s">
        <v>299</v>
      </c>
    </row>
    <row r="215" spans="2:65" s="13" customFormat="1">
      <c r="B215" s="155"/>
      <c r="D215" s="145" t="s">
        <v>308</v>
      </c>
      <c r="E215" s="156" t="s">
        <v>19</v>
      </c>
      <c r="F215" s="157" t="s">
        <v>451</v>
      </c>
      <c r="H215" s="158">
        <v>-898.12400000000002</v>
      </c>
      <c r="I215" s="159"/>
      <c r="L215" s="155"/>
      <c r="M215" s="160"/>
      <c r="T215" s="161"/>
      <c r="AT215" s="156" t="s">
        <v>308</v>
      </c>
      <c r="AU215" s="156" t="s">
        <v>87</v>
      </c>
      <c r="AV215" s="13" t="s">
        <v>87</v>
      </c>
      <c r="AW215" s="13" t="s">
        <v>37</v>
      </c>
      <c r="AX215" s="13" t="s">
        <v>76</v>
      </c>
      <c r="AY215" s="156" t="s">
        <v>299</v>
      </c>
    </row>
    <row r="216" spans="2:65" s="14" customFormat="1">
      <c r="B216" s="162"/>
      <c r="D216" s="145" t="s">
        <v>308</v>
      </c>
      <c r="E216" s="163" t="s">
        <v>19</v>
      </c>
      <c r="F216" s="164" t="s">
        <v>318</v>
      </c>
      <c r="H216" s="165">
        <v>46.8</v>
      </c>
      <c r="I216" s="166"/>
      <c r="L216" s="162"/>
      <c r="M216" s="167"/>
      <c r="T216" s="168"/>
      <c r="AT216" s="163" t="s">
        <v>308</v>
      </c>
      <c r="AU216" s="163" t="s">
        <v>87</v>
      </c>
      <c r="AV216" s="14" t="s">
        <v>250</v>
      </c>
      <c r="AW216" s="14" t="s">
        <v>37</v>
      </c>
      <c r="AX216" s="14" t="s">
        <v>84</v>
      </c>
      <c r="AY216" s="163" t="s">
        <v>299</v>
      </c>
    </row>
    <row r="217" spans="2:65" s="1" customFormat="1" ht="14.45" customHeight="1">
      <c r="B217" s="33"/>
      <c r="C217" s="132" t="s">
        <v>452</v>
      </c>
      <c r="D217" s="132" t="s">
        <v>301</v>
      </c>
      <c r="E217" s="133" t="s">
        <v>453</v>
      </c>
      <c r="F217" s="134" t="s">
        <v>454</v>
      </c>
      <c r="G217" s="135" t="s">
        <v>108</v>
      </c>
      <c r="H217" s="136">
        <v>300</v>
      </c>
      <c r="I217" s="137"/>
      <c r="J217" s="138">
        <f>ROUND(I217*H217,2)</f>
        <v>0</v>
      </c>
      <c r="K217" s="134" t="s">
        <v>304</v>
      </c>
      <c r="L217" s="33"/>
      <c r="M217" s="139" t="s">
        <v>19</v>
      </c>
      <c r="N217" s="140" t="s">
        <v>47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250</v>
      </c>
      <c r="AT217" s="143" t="s">
        <v>301</v>
      </c>
      <c r="AU217" s="143" t="s">
        <v>87</v>
      </c>
      <c r="AY217" s="18" t="s">
        <v>299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84</v>
      </c>
      <c r="BK217" s="144">
        <f>ROUND(I217*H217,2)</f>
        <v>0</v>
      </c>
      <c r="BL217" s="18" t="s">
        <v>250</v>
      </c>
      <c r="BM217" s="143" t="s">
        <v>455</v>
      </c>
    </row>
    <row r="218" spans="2:65" s="1" customFormat="1" ht="87.75">
      <c r="B218" s="33"/>
      <c r="D218" s="145" t="s">
        <v>306</v>
      </c>
      <c r="F218" s="146" t="s">
        <v>456</v>
      </c>
      <c r="I218" s="147"/>
      <c r="L218" s="33"/>
      <c r="M218" s="148"/>
      <c r="T218" s="54"/>
      <c r="AT218" s="18" t="s">
        <v>306</v>
      </c>
      <c r="AU218" s="18" t="s">
        <v>87</v>
      </c>
    </row>
    <row r="219" spans="2:65" s="12" customFormat="1">
      <c r="B219" s="149"/>
      <c r="D219" s="145" t="s">
        <v>308</v>
      </c>
      <c r="E219" s="150" t="s">
        <v>19</v>
      </c>
      <c r="F219" s="151" t="s">
        <v>457</v>
      </c>
      <c r="H219" s="150" t="s">
        <v>19</v>
      </c>
      <c r="I219" s="152"/>
      <c r="L219" s="149"/>
      <c r="M219" s="153"/>
      <c r="T219" s="154"/>
      <c r="AT219" s="150" t="s">
        <v>308</v>
      </c>
      <c r="AU219" s="150" t="s">
        <v>87</v>
      </c>
      <c r="AV219" s="12" t="s">
        <v>84</v>
      </c>
      <c r="AW219" s="12" t="s">
        <v>37</v>
      </c>
      <c r="AX219" s="12" t="s">
        <v>76</v>
      </c>
      <c r="AY219" s="150" t="s">
        <v>299</v>
      </c>
    </row>
    <row r="220" spans="2:65" s="13" customFormat="1">
      <c r="B220" s="155"/>
      <c r="D220" s="145" t="s">
        <v>308</v>
      </c>
      <c r="E220" s="156" t="s">
        <v>19</v>
      </c>
      <c r="F220" s="157" t="s">
        <v>458</v>
      </c>
      <c r="H220" s="158">
        <v>255</v>
      </c>
      <c r="I220" s="159"/>
      <c r="L220" s="155"/>
      <c r="M220" s="160"/>
      <c r="T220" s="161"/>
      <c r="AT220" s="156" t="s">
        <v>308</v>
      </c>
      <c r="AU220" s="156" t="s">
        <v>87</v>
      </c>
      <c r="AV220" s="13" t="s">
        <v>87</v>
      </c>
      <c r="AW220" s="13" t="s">
        <v>37</v>
      </c>
      <c r="AX220" s="13" t="s">
        <v>76</v>
      </c>
      <c r="AY220" s="156" t="s">
        <v>299</v>
      </c>
    </row>
    <row r="221" spans="2:65" s="13" customFormat="1">
      <c r="B221" s="155"/>
      <c r="D221" s="145" t="s">
        <v>308</v>
      </c>
      <c r="E221" s="156" t="s">
        <v>19</v>
      </c>
      <c r="F221" s="157" t="s">
        <v>459</v>
      </c>
      <c r="H221" s="158">
        <v>45</v>
      </c>
      <c r="I221" s="159"/>
      <c r="L221" s="155"/>
      <c r="M221" s="160"/>
      <c r="T221" s="161"/>
      <c r="AT221" s="156" t="s">
        <v>308</v>
      </c>
      <c r="AU221" s="156" t="s">
        <v>87</v>
      </c>
      <c r="AV221" s="13" t="s">
        <v>87</v>
      </c>
      <c r="AW221" s="13" t="s">
        <v>37</v>
      </c>
      <c r="AX221" s="13" t="s">
        <v>76</v>
      </c>
      <c r="AY221" s="156" t="s">
        <v>299</v>
      </c>
    </row>
    <row r="222" spans="2:65" s="14" customFormat="1">
      <c r="B222" s="162"/>
      <c r="D222" s="145" t="s">
        <v>308</v>
      </c>
      <c r="E222" s="163" t="s">
        <v>19</v>
      </c>
      <c r="F222" s="164" t="s">
        <v>318</v>
      </c>
      <c r="H222" s="165">
        <v>300</v>
      </c>
      <c r="I222" s="166"/>
      <c r="L222" s="162"/>
      <c r="M222" s="167"/>
      <c r="T222" s="168"/>
      <c r="AT222" s="163" t="s">
        <v>308</v>
      </c>
      <c r="AU222" s="163" t="s">
        <v>87</v>
      </c>
      <c r="AV222" s="14" t="s">
        <v>250</v>
      </c>
      <c r="AW222" s="14" t="s">
        <v>37</v>
      </c>
      <c r="AX222" s="14" t="s">
        <v>84</v>
      </c>
      <c r="AY222" s="163" t="s">
        <v>299</v>
      </c>
    </row>
    <row r="223" spans="2:65" s="1" customFormat="1" ht="24.2" customHeight="1">
      <c r="B223" s="33"/>
      <c r="C223" s="132" t="s">
        <v>460</v>
      </c>
      <c r="D223" s="132" t="s">
        <v>301</v>
      </c>
      <c r="E223" s="133" t="s">
        <v>461</v>
      </c>
      <c r="F223" s="134" t="s">
        <v>462</v>
      </c>
      <c r="G223" s="135" t="s">
        <v>108</v>
      </c>
      <c r="H223" s="136">
        <v>280</v>
      </c>
      <c r="I223" s="137"/>
      <c r="J223" s="138">
        <f>ROUND(I223*H223,2)</f>
        <v>0</v>
      </c>
      <c r="K223" s="134" t="s">
        <v>304</v>
      </c>
      <c r="L223" s="33"/>
      <c r="M223" s="139" t="s">
        <v>19</v>
      </c>
      <c r="N223" s="140" t="s">
        <v>47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250</v>
      </c>
      <c r="AT223" s="143" t="s">
        <v>301</v>
      </c>
      <c r="AU223" s="143" t="s">
        <v>87</v>
      </c>
      <c r="AY223" s="18" t="s">
        <v>299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84</v>
      </c>
      <c r="BK223" s="144">
        <f>ROUND(I223*H223,2)</f>
        <v>0</v>
      </c>
      <c r="BL223" s="18" t="s">
        <v>250</v>
      </c>
      <c r="BM223" s="143" t="s">
        <v>463</v>
      </c>
    </row>
    <row r="224" spans="2:65" s="1" customFormat="1" ht="48.75">
      <c r="B224" s="33"/>
      <c r="D224" s="145" t="s">
        <v>306</v>
      </c>
      <c r="F224" s="146" t="s">
        <v>464</v>
      </c>
      <c r="I224" s="147"/>
      <c r="L224" s="33"/>
      <c r="M224" s="148"/>
      <c r="T224" s="54"/>
      <c r="AT224" s="18" t="s">
        <v>306</v>
      </c>
      <c r="AU224" s="18" t="s">
        <v>87</v>
      </c>
    </row>
    <row r="225" spans="2:65" s="12" customFormat="1">
      <c r="B225" s="149"/>
      <c r="D225" s="145" t="s">
        <v>308</v>
      </c>
      <c r="E225" s="150" t="s">
        <v>19</v>
      </c>
      <c r="F225" s="151" t="s">
        <v>465</v>
      </c>
      <c r="H225" s="150" t="s">
        <v>19</v>
      </c>
      <c r="I225" s="152"/>
      <c r="L225" s="149"/>
      <c r="M225" s="153"/>
      <c r="T225" s="154"/>
      <c r="AT225" s="150" t="s">
        <v>308</v>
      </c>
      <c r="AU225" s="150" t="s">
        <v>87</v>
      </c>
      <c r="AV225" s="12" t="s">
        <v>84</v>
      </c>
      <c r="AW225" s="12" t="s">
        <v>37</v>
      </c>
      <c r="AX225" s="12" t="s">
        <v>76</v>
      </c>
      <c r="AY225" s="150" t="s">
        <v>299</v>
      </c>
    </row>
    <row r="226" spans="2:65" s="13" customFormat="1">
      <c r="B226" s="155"/>
      <c r="D226" s="145" t="s">
        <v>308</v>
      </c>
      <c r="E226" s="156" t="s">
        <v>19</v>
      </c>
      <c r="F226" s="157" t="s">
        <v>466</v>
      </c>
      <c r="H226" s="158">
        <v>238</v>
      </c>
      <c r="I226" s="159"/>
      <c r="L226" s="155"/>
      <c r="M226" s="160"/>
      <c r="T226" s="161"/>
      <c r="AT226" s="156" t="s">
        <v>308</v>
      </c>
      <c r="AU226" s="156" t="s">
        <v>87</v>
      </c>
      <c r="AV226" s="13" t="s">
        <v>87</v>
      </c>
      <c r="AW226" s="13" t="s">
        <v>37</v>
      </c>
      <c r="AX226" s="13" t="s">
        <v>76</v>
      </c>
      <c r="AY226" s="156" t="s">
        <v>299</v>
      </c>
    </row>
    <row r="227" spans="2:65" s="13" customFormat="1">
      <c r="B227" s="155"/>
      <c r="D227" s="145" t="s">
        <v>308</v>
      </c>
      <c r="E227" s="156" t="s">
        <v>19</v>
      </c>
      <c r="F227" s="157" t="s">
        <v>467</v>
      </c>
      <c r="H227" s="158">
        <v>42</v>
      </c>
      <c r="I227" s="159"/>
      <c r="L227" s="155"/>
      <c r="M227" s="160"/>
      <c r="T227" s="161"/>
      <c r="AT227" s="156" t="s">
        <v>308</v>
      </c>
      <c r="AU227" s="156" t="s">
        <v>87</v>
      </c>
      <c r="AV227" s="13" t="s">
        <v>87</v>
      </c>
      <c r="AW227" s="13" t="s">
        <v>37</v>
      </c>
      <c r="AX227" s="13" t="s">
        <v>76</v>
      </c>
      <c r="AY227" s="156" t="s">
        <v>299</v>
      </c>
    </row>
    <row r="228" spans="2:65" s="14" customFormat="1">
      <c r="B228" s="162"/>
      <c r="D228" s="145" t="s">
        <v>308</v>
      </c>
      <c r="E228" s="163" t="s">
        <v>19</v>
      </c>
      <c r="F228" s="164" t="s">
        <v>318</v>
      </c>
      <c r="H228" s="165">
        <v>280</v>
      </c>
      <c r="I228" s="166"/>
      <c r="L228" s="162"/>
      <c r="M228" s="167"/>
      <c r="T228" s="168"/>
      <c r="AT228" s="163" t="s">
        <v>308</v>
      </c>
      <c r="AU228" s="163" t="s">
        <v>87</v>
      </c>
      <c r="AV228" s="14" t="s">
        <v>250</v>
      </c>
      <c r="AW228" s="14" t="s">
        <v>37</v>
      </c>
      <c r="AX228" s="14" t="s">
        <v>84</v>
      </c>
      <c r="AY228" s="163" t="s">
        <v>299</v>
      </c>
    </row>
    <row r="229" spans="2:65" s="1" customFormat="1" ht="14.45" customHeight="1">
      <c r="B229" s="33"/>
      <c r="C229" s="132" t="s">
        <v>468</v>
      </c>
      <c r="D229" s="132" t="s">
        <v>301</v>
      </c>
      <c r="E229" s="133" t="s">
        <v>469</v>
      </c>
      <c r="F229" s="134" t="s">
        <v>470</v>
      </c>
      <c r="G229" s="135" t="s">
        <v>422</v>
      </c>
      <c r="H229" s="136">
        <v>1</v>
      </c>
      <c r="I229" s="137"/>
      <c r="J229" s="138">
        <f>ROUND(I229*H229,2)</f>
        <v>0</v>
      </c>
      <c r="K229" s="134" t="s">
        <v>19</v>
      </c>
      <c r="L229" s="33"/>
      <c r="M229" s="139" t="s">
        <v>19</v>
      </c>
      <c r="N229" s="140" t="s">
        <v>47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250</v>
      </c>
      <c r="AT229" s="143" t="s">
        <v>301</v>
      </c>
      <c r="AU229" s="143" t="s">
        <v>87</v>
      </c>
      <c r="AY229" s="18" t="s">
        <v>299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84</v>
      </c>
      <c r="BK229" s="144">
        <f>ROUND(I229*H229,2)</f>
        <v>0</v>
      </c>
      <c r="BL229" s="18" t="s">
        <v>250</v>
      </c>
      <c r="BM229" s="143" t="s">
        <v>471</v>
      </c>
    </row>
    <row r="230" spans="2:65" s="12" customFormat="1">
      <c r="B230" s="149"/>
      <c r="D230" s="145" t="s">
        <v>308</v>
      </c>
      <c r="E230" s="150" t="s">
        <v>19</v>
      </c>
      <c r="F230" s="151" t="s">
        <v>472</v>
      </c>
      <c r="H230" s="150" t="s">
        <v>19</v>
      </c>
      <c r="I230" s="152"/>
      <c r="L230" s="149"/>
      <c r="M230" s="153"/>
      <c r="T230" s="154"/>
      <c r="AT230" s="150" t="s">
        <v>308</v>
      </c>
      <c r="AU230" s="150" t="s">
        <v>87</v>
      </c>
      <c r="AV230" s="12" t="s">
        <v>84</v>
      </c>
      <c r="AW230" s="12" t="s">
        <v>37</v>
      </c>
      <c r="AX230" s="12" t="s">
        <v>76</v>
      </c>
      <c r="AY230" s="150" t="s">
        <v>299</v>
      </c>
    </row>
    <row r="231" spans="2:65" s="13" customFormat="1">
      <c r="B231" s="155"/>
      <c r="D231" s="145" t="s">
        <v>308</v>
      </c>
      <c r="E231" s="156" t="s">
        <v>19</v>
      </c>
      <c r="F231" s="157" t="s">
        <v>84</v>
      </c>
      <c r="H231" s="158">
        <v>1</v>
      </c>
      <c r="I231" s="159"/>
      <c r="L231" s="155"/>
      <c r="M231" s="160"/>
      <c r="T231" s="161"/>
      <c r="AT231" s="156" t="s">
        <v>308</v>
      </c>
      <c r="AU231" s="156" t="s">
        <v>87</v>
      </c>
      <c r="AV231" s="13" t="s">
        <v>87</v>
      </c>
      <c r="AW231" s="13" t="s">
        <v>37</v>
      </c>
      <c r="AX231" s="13" t="s">
        <v>84</v>
      </c>
      <c r="AY231" s="156" t="s">
        <v>299</v>
      </c>
    </row>
    <row r="232" spans="2:65" s="11" customFormat="1" ht="22.9" customHeight="1">
      <c r="B232" s="120"/>
      <c r="D232" s="121" t="s">
        <v>75</v>
      </c>
      <c r="E232" s="130" t="s">
        <v>87</v>
      </c>
      <c r="F232" s="130" t="s">
        <v>473</v>
      </c>
      <c r="I232" s="123"/>
      <c r="J232" s="131">
        <f>BK232</f>
        <v>0</v>
      </c>
      <c r="L232" s="120"/>
      <c r="M232" s="125"/>
      <c r="P232" s="126">
        <f>SUM(P233:P292)</f>
        <v>0</v>
      </c>
      <c r="R232" s="126">
        <f>SUM(R233:R292)</f>
        <v>15.029923980000001</v>
      </c>
      <c r="T232" s="127">
        <f>SUM(T233:T292)</f>
        <v>0</v>
      </c>
      <c r="AR232" s="121" t="s">
        <v>84</v>
      </c>
      <c r="AT232" s="128" t="s">
        <v>75</v>
      </c>
      <c r="AU232" s="128" t="s">
        <v>84</v>
      </c>
      <c r="AY232" s="121" t="s">
        <v>299</v>
      </c>
      <c r="BK232" s="129">
        <f>SUM(BK233:BK292)</f>
        <v>0</v>
      </c>
    </row>
    <row r="233" spans="2:65" s="1" customFormat="1" ht="14.45" customHeight="1">
      <c r="B233" s="33"/>
      <c r="C233" s="132" t="s">
        <v>474</v>
      </c>
      <c r="D233" s="132" t="s">
        <v>301</v>
      </c>
      <c r="E233" s="133" t="s">
        <v>475</v>
      </c>
      <c r="F233" s="134" t="s">
        <v>476</v>
      </c>
      <c r="G233" s="135" t="s">
        <v>93</v>
      </c>
      <c r="H233" s="136">
        <v>167.2</v>
      </c>
      <c r="I233" s="137"/>
      <c r="J233" s="138">
        <f>ROUND(I233*H233,2)</f>
        <v>0</v>
      </c>
      <c r="K233" s="134" t="s">
        <v>304</v>
      </c>
      <c r="L233" s="33"/>
      <c r="M233" s="139" t="s">
        <v>19</v>
      </c>
      <c r="N233" s="140" t="s">
        <v>47</v>
      </c>
      <c r="P233" s="141">
        <f>O233*H233</f>
        <v>0</v>
      </c>
      <c r="Q233" s="141">
        <v>0</v>
      </c>
      <c r="R233" s="141">
        <f>Q233*H233</f>
        <v>0</v>
      </c>
      <c r="S233" s="141">
        <v>0</v>
      </c>
      <c r="T233" s="142">
        <f>S233*H233</f>
        <v>0</v>
      </c>
      <c r="AR233" s="143" t="s">
        <v>250</v>
      </c>
      <c r="AT233" s="143" t="s">
        <v>301</v>
      </c>
      <c r="AU233" s="143" t="s">
        <v>87</v>
      </c>
      <c r="AY233" s="18" t="s">
        <v>299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84</v>
      </c>
      <c r="BK233" s="144">
        <f>ROUND(I233*H233,2)</f>
        <v>0</v>
      </c>
      <c r="BL233" s="18" t="s">
        <v>250</v>
      </c>
      <c r="BM233" s="143" t="s">
        <v>477</v>
      </c>
    </row>
    <row r="234" spans="2:65" s="1" customFormat="1" ht="87.75">
      <c r="B234" s="33"/>
      <c r="D234" s="145" t="s">
        <v>306</v>
      </c>
      <c r="F234" s="146" t="s">
        <v>478</v>
      </c>
      <c r="I234" s="147"/>
      <c r="L234" s="33"/>
      <c r="M234" s="148"/>
      <c r="T234" s="54"/>
      <c r="AT234" s="18" t="s">
        <v>306</v>
      </c>
      <c r="AU234" s="18" t="s">
        <v>87</v>
      </c>
    </row>
    <row r="235" spans="2:65" s="12" customFormat="1">
      <c r="B235" s="149"/>
      <c r="D235" s="145" t="s">
        <v>308</v>
      </c>
      <c r="E235" s="150" t="s">
        <v>19</v>
      </c>
      <c r="F235" s="151" t="s">
        <v>479</v>
      </c>
      <c r="H235" s="150" t="s">
        <v>19</v>
      </c>
      <c r="I235" s="152"/>
      <c r="L235" s="149"/>
      <c r="M235" s="153"/>
      <c r="T235" s="154"/>
      <c r="AT235" s="150" t="s">
        <v>308</v>
      </c>
      <c r="AU235" s="150" t="s">
        <v>87</v>
      </c>
      <c r="AV235" s="12" t="s">
        <v>84</v>
      </c>
      <c r="AW235" s="12" t="s">
        <v>37</v>
      </c>
      <c r="AX235" s="12" t="s">
        <v>76</v>
      </c>
      <c r="AY235" s="150" t="s">
        <v>299</v>
      </c>
    </row>
    <row r="236" spans="2:65" s="13" customFormat="1" ht="22.5">
      <c r="B236" s="155"/>
      <c r="D236" s="145" t="s">
        <v>308</v>
      </c>
      <c r="E236" s="156" t="s">
        <v>19</v>
      </c>
      <c r="F236" s="157" t="s">
        <v>480</v>
      </c>
      <c r="H236" s="158">
        <v>14.625</v>
      </c>
      <c r="I236" s="159"/>
      <c r="L236" s="155"/>
      <c r="M236" s="160"/>
      <c r="T236" s="161"/>
      <c r="AT236" s="156" t="s">
        <v>308</v>
      </c>
      <c r="AU236" s="156" t="s">
        <v>87</v>
      </c>
      <c r="AV236" s="13" t="s">
        <v>87</v>
      </c>
      <c r="AW236" s="13" t="s">
        <v>37</v>
      </c>
      <c r="AX236" s="13" t="s">
        <v>76</v>
      </c>
      <c r="AY236" s="156" t="s">
        <v>299</v>
      </c>
    </row>
    <row r="237" spans="2:65" s="13" customFormat="1" ht="22.5">
      <c r="B237" s="155"/>
      <c r="D237" s="145" t="s">
        <v>308</v>
      </c>
      <c r="E237" s="156" t="s">
        <v>19</v>
      </c>
      <c r="F237" s="157" t="s">
        <v>481</v>
      </c>
      <c r="H237" s="158">
        <v>14.625</v>
      </c>
      <c r="I237" s="159"/>
      <c r="L237" s="155"/>
      <c r="M237" s="160"/>
      <c r="T237" s="161"/>
      <c r="AT237" s="156" t="s">
        <v>308</v>
      </c>
      <c r="AU237" s="156" t="s">
        <v>87</v>
      </c>
      <c r="AV237" s="13" t="s">
        <v>87</v>
      </c>
      <c r="AW237" s="13" t="s">
        <v>37</v>
      </c>
      <c r="AX237" s="13" t="s">
        <v>76</v>
      </c>
      <c r="AY237" s="156" t="s">
        <v>299</v>
      </c>
    </row>
    <row r="238" spans="2:65" s="13" customFormat="1" ht="22.5">
      <c r="B238" s="155"/>
      <c r="D238" s="145" t="s">
        <v>308</v>
      </c>
      <c r="E238" s="156" t="s">
        <v>19</v>
      </c>
      <c r="F238" s="157" t="s">
        <v>482</v>
      </c>
      <c r="H238" s="158">
        <v>10.5</v>
      </c>
      <c r="I238" s="159"/>
      <c r="L238" s="155"/>
      <c r="M238" s="160"/>
      <c r="T238" s="161"/>
      <c r="AT238" s="156" t="s">
        <v>308</v>
      </c>
      <c r="AU238" s="156" t="s">
        <v>87</v>
      </c>
      <c r="AV238" s="13" t="s">
        <v>87</v>
      </c>
      <c r="AW238" s="13" t="s">
        <v>37</v>
      </c>
      <c r="AX238" s="13" t="s">
        <v>76</v>
      </c>
      <c r="AY238" s="156" t="s">
        <v>299</v>
      </c>
    </row>
    <row r="239" spans="2:65" s="13" customFormat="1" ht="22.5">
      <c r="B239" s="155"/>
      <c r="D239" s="145" t="s">
        <v>308</v>
      </c>
      <c r="E239" s="156" t="s">
        <v>19</v>
      </c>
      <c r="F239" s="157" t="s">
        <v>483</v>
      </c>
      <c r="H239" s="158">
        <v>10.5</v>
      </c>
      <c r="I239" s="159"/>
      <c r="L239" s="155"/>
      <c r="M239" s="160"/>
      <c r="T239" s="161"/>
      <c r="AT239" s="156" t="s">
        <v>308</v>
      </c>
      <c r="AU239" s="156" t="s">
        <v>87</v>
      </c>
      <c r="AV239" s="13" t="s">
        <v>87</v>
      </c>
      <c r="AW239" s="13" t="s">
        <v>37</v>
      </c>
      <c r="AX239" s="13" t="s">
        <v>76</v>
      </c>
      <c r="AY239" s="156" t="s">
        <v>299</v>
      </c>
    </row>
    <row r="240" spans="2:65" s="13" customFormat="1" ht="22.5">
      <c r="B240" s="155"/>
      <c r="D240" s="145" t="s">
        <v>308</v>
      </c>
      <c r="E240" s="156" t="s">
        <v>19</v>
      </c>
      <c r="F240" s="157" t="s">
        <v>484</v>
      </c>
      <c r="H240" s="158">
        <v>48.375</v>
      </c>
      <c r="I240" s="159"/>
      <c r="L240" s="155"/>
      <c r="M240" s="160"/>
      <c r="T240" s="161"/>
      <c r="AT240" s="156" t="s">
        <v>308</v>
      </c>
      <c r="AU240" s="156" t="s">
        <v>87</v>
      </c>
      <c r="AV240" s="13" t="s">
        <v>87</v>
      </c>
      <c r="AW240" s="13" t="s">
        <v>37</v>
      </c>
      <c r="AX240" s="13" t="s">
        <v>76</v>
      </c>
      <c r="AY240" s="156" t="s">
        <v>299</v>
      </c>
    </row>
    <row r="241" spans="2:65" s="13" customFormat="1" ht="22.5">
      <c r="B241" s="155"/>
      <c r="D241" s="145" t="s">
        <v>308</v>
      </c>
      <c r="E241" s="156" t="s">
        <v>19</v>
      </c>
      <c r="F241" s="157" t="s">
        <v>485</v>
      </c>
      <c r="H241" s="158">
        <v>48.375</v>
      </c>
      <c r="I241" s="159"/>
      <c r="L241" s="155"/>
      <c r="M241" s="160"/>
      <c r="T241" s="161"/>
      <c r="AT241" s="156" t="s">
        <v>308</v>
      </c>
      <c r="AU241" s="156" t="s">
        <v>87</v>
      </c>
      <c r="AV241" s="13" t="s">
        <v>87</v>
      </c>
      <c r="AW241" s="13" t="s">
        <v>37</v>
      </c>
      <c r="AX241" s="13" t="s">
        <v>76</v>
      </c>
      <c r="AY241" s="156" t="s">
        <v>299</v>
      </c>
    </row>
    <row r="242" spans="2:65" s="15" customFormat="1">
      <c r="B242" s="169"/>
      <c r="D242" s="145" t="s">
        <v>308</v>
      </c>
      <c r="E242" s="170" t="s">
        <v>207</v>
      </c>
      <c r="F242" s="171" t="s">
        <v>486</v>
      </c>
      <c r="H242" s="172">
        <v>147</v>
      </c>
      <c r="I242" s="173"/>
      <c r="L242" s="169"/>
      <c r="M242" s="174"/>
      <c r="T242" s="175"/>
      <c r="AT242" s="170" t="s">
        <v>308</v>
      </c>
      <c r="AU242" s="170" t="s">
        <v>87</v>
      </c>
      <c r="AV242" s="15" t="s">
        <v>214</v>
      </c>
      <c r="AW242" s="15" t="s">
        <v>37</v>
      </c>
      <c r="AX242" s="15" t="s">
        <v>76</v>
      </c>
      <c r="AY242" s="170" t="s">
        <v>299</v>
      </c>
    </row>
    <row r="243" spans="2:65" s="12" customFormat="1">
      <c r="B243" s="149"/>
      <c r="D243" s="145" t="s">
        <v>308</v>
      </c>
      <c r="E243" s="150" t="s">
        <v>19</v>
      </c>
      <c r="F243" s="151" t="s">
        <v>487</v>
      </c>
      <c r="H243" s="150" t="s">
        <v>19</v>
      </c>
      <c r="I243" s="152"/>
      <c r="L243" s="149"/>
      <c r="M243" s="153"/>
      <c r="T243" s="154"/>
      <c r="AT243" s="150" t="s">
        <v>308</v>
      </c>
      <c r="AU243" s="150" t="s">
        <v>87</v>
      </c>
      <c r="AV243" s="12" t="s">
        <v>84</v>
      </c>
      <c r="AW243" s="12" t="s">
        <v>37</v>
      </c>
      <c r="AX243" s="12" t="s">
        <v>76</v>
      </c>
      <c r="AY243" s="150" t="s">
        <v>299</v>
      </c>
    </row>
    <row r="244" spans="2:65" s="13" customFormat="1">
      <c r="B244" s="155"/>
      <c r="D244" s="145" t="s">
        <v>308</v>
      </c>
      <c r="E244" s="156" t="s">
        <v>19</v>
      </c>
      <c r="F244" s="157" t="s">
        <v>488</v>
      </c>
      <c r="H244" s="158">
        <v>5.05</v>
      </c>
      <c r="I244" s="159"/>
      <c r="L244" s="155"/>
      <c r="M244" s="160"/>
      <c r="T244" s="161"/>
      <c r="AT244" s="156" t="s">
        <v>308</v>
      </c>
      <c r="AU244" s="156" t="s">
        <v>87</v>
      </c>
      <c r="AV244" s="13" t="s">
        <v>87</v>
      </c>
      <c r="AW244" s="13" t="s">
        <v>37</v>
      </c>
      <c r="AX244" s="13" t="s">
        <v>76</v>
      </c>
      <c r="AY244" s="156" t="s">
        <v>299</v>
      </c>
    </row>
    <row r="245" spans="2:65" s="13" customFormat="1">
      <c r="B245" s="155"/>
      <c r="D245" s="145" t="s">
        <v>308</v>
      </c>
      <c r="E245" s="156" t="s">
        <v>19</v>
      </c>
      <c r="F245" s="157" t="s">
        <v>489</v>
      </c>
      <c r="H245" s="158">
        <v>5.05</v>
      </c>
      <c r="I245" s="159"/>
      <c r="L245" s="155"/>
      <c r="M245" s="160"/>
      <c r="T245" s="161"/>
      <c r="AT245" s="156" t="s">
        <v>308</v>
      </c>
      <c r="AU245" s="156" t="s">
        <v>87</v>
      </c>
      <c r="AV245" s="13" t="s">
        <v>87</v>
      </c>
      <c r="AW245" s="13" t="s">
        <v>37</v>
      </c>
      <c r="AX245" s="13" t="s">
        <v>76</v>
      </c>
      <c r="AY245" s="156" t="s">
        <v>299</v>
      </c>
    </row>
    <row r="246" spans="2:65" s="13" customFormat="1">
      <c r="B246" s="155"/>
      <c r="D246" s="145" t="s">
        <v>308</v>
      </c>
      <c r="E246" s="156" t="s">
        <v>19</v>
      </c>
      <c r="F246" s="157" t="s">
        <v>490</v>
      </c>
      <c r="H246" s="158">
        <v>5.05</v>
      </c>
      <c r="I246" s="159"/>
      <c r="L246" s="155"/>
      <c r="M246" s="160"/>
      <c r="T246" s="161"/>
      <c r="AT246" s="156" t="s">
        <v>308</v>
      </c>
      <c r="AU246" s="156" t="s">
        <v>87</v>
      </c>
      <c r="AV246" s="13" t="s">
        <v>87</v>
      </c>
      <c r="AW246" s="13" t="s">
        <v>37</v>
      </c>
      <c r="AX246" s="13" t="s">
        <v>76</v>
      </c>
      <c r="AY246" s="156" t="s">
        <v>299</v>
      </c>
    </row>
    <row r="247" spans="2:65" s="13" customFormat="1">
      <c r="B247" s="155"/>
      <c r="D247" s="145" t="s">
        <v>308</v>
      </c>
      <c r="E247" s="156" t="s">
        <v>19</v>
      </c>
      <c r="F247" s="157" t="s">
        <v>491</v>
      </c>
      <c r="H247" s="158">
        <v>5.05</v>
      </c>
      <c r="I247" s="159"/>
      <c r="L247" s="155"/>
      <c r="M247" s="160"/>
      <c r="T247" s="161"/>
      <c r="AT247" s="156" t="s">
        <v>308</v>
      </c>
      <c r="AU247" s="156" t="s">
        <v>87</v>
      </c>
      <c r="AV247" s="13" t="s">
        <v>87</v>
      </c>
      <c r="AW247" s="13" t="s">
        <v>37</v>
      </c>
      <c r="AX247" s="13" t="s">
        <v>76</v>
      </c>
      <c r="AY247" s="156" t="s">
        <v>299</v>
      </c>
    </row>
    <row r="248" spans="2:65" s="15" customFormat="1">
      <c r="B248" s="169"/>
      <c r="D248" s="145" t="s">
        <v>308</v>
      </c>
      <c r="E248" s="170" t="s">
        <v>209</v>
      </c>
      <c r="F248" s="171" t="s">
        <v>486</v>
      </c>
      <c r="H248" s="172">
        <v>20.2</v>
      </c>
      <c r="I248" s="173"/>
      <c r="L248" s="169"/>
      <c r="M248" s="174"/>
      <c r="T248" s="175"/>
      <c r="AT248" s="170" t="s">
        <v>308</v>
      </c>
      <c r="AU248" s="170" t="s">
        <v>87</v>
      </c>
      <c r="AV248" s="15" t="s">
        <v>214</v>
      </c>
      <c r="AW248" s="15" t="s">
        <v>37</v>
      </c>
      <c r="AX248" s="15" t="s">
        <v>76</v>
      </c>
      <c r="AY248" s="170" t="s">
        <v>299</v>
      </c>
    </row>
    <row r="249" spans="2:65" s="14" customFormat="1">
      <c r="B249" s="162"/>
      <c r="D249" s="145" t="s">
        <v>308</v>
      </c>
      <c r="E249" s="163" t="s">
        <v>19</v>
      </c>
      <c r="F249" s="164" t="s">
        <v>318</v>
      </c>
      <c r="H249" s="165">
        <v>167.2</v>
      </c>
      <c r="I249" s="166"/>
      <c r="L249" s="162"/>
      <c r="M249" s="167"/>
      <c r="T249" s="168"/>
      <c r="AT249" s="163" t="s">
        <v>308</v>
      </c>
      <c r="AU249" s="163" t="s">
        <v>87</v>
      </c>
      <c r="AV249" s="14" t="s">
        <v>250</v>
      </c>
      <c r="AW249" s="14" t="s">
        <v>37</v>
      </c>
      <c r="AX249" s="14" t="s">
        <v>84</v>
      </c>
      <c r="AY249" s="163" t="s">
        <v>299</v>
      </c>
    </row>
    <row r="250" spans="2:65" s="1" customFormat="1" ht="14.45" customHeight="1">
      <c r="B250" s="33"/>
      <c r="C250" s="132" t="s">
        <v>492</v>
      </c>
      <c r="D250" s="132" t="s">
        <v>301</v>
      </c>
      <c r="E250" s="133" t="s">
        <v>493</v>
      </c>
      <c r="F250" s="134" t="s">
        <v>494</v>
      </c>
      <c r="G250" s="135" t="s">
        <v>108</v>
      </c>
      <c r="H250" s="136">
        <v>707.3</v>
      </c>
      <c r="I250" s="137"/>
      <c r="J250" s="138">
        <f>ROUND(I250*H250,2)</f>
        <v>0</v>
      </c>
      <c r="K250" s="134" t="s">
        <v>304</v>
      </c>
      <c r="L250" s="33"/>
      <c r="M250" s="139" t="s">
        <v>19</v>
      </c>
      <c r="N250" s="140" t="s">
        <v>47</v>
      </c>
      <c r="P250" s="141">
        <f>O250*H250</f>
        <v>0</v>
      </c>
      <c r="Q250" s="141">
        <v>2.6900000000000001E-3</v>
      </c>
      <c r="R250" s="141">
        <f>Q250*H250</f>
        <v>1.9026369999999999</v>
      </c>
      <c r="S250" s="141">
        <v>0</v>
      </c>
      <c r="T250" s="142">
        <f>S250*H250</f>
        <v>0</v>
      </c>
      <c r="AR250" s="143" t="s">
        <v>250</v>
      </c>
      <c r="AT250" s="143" t="s">
        <v>301</v>
      </c>
      <c r="AU250" s="143" t="s">
        <v>87</v>
      </c>
      <c r="AY250" s="18" t="s">
        <v>299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84</v>
      </c>
      <c r="BK250" s="144">
        <f>ROUND(I250*H250,2)</f>
        <v>0</v>
      </c>
      <c r="BL250" s="18" t="s">
        <v>250</v>
      </c>
      <c r="BM250" s="143" t="s">
        <v>495</v>
      </c>
    </row>
    <row r="251" spans="2:65" s="1" customFormat="1" ht="39">
      <c r="B251" s="33"/>
      <c r="D251" s="145" t="s">
        <v>306</v>
      </c>
      <c r="F251" s="146" t="s">
        <v>496</v>
      </c>
      <c r="I251" s="147"/>
      <c r="L251" s="33"/>
      <c r="M251" s="148"/>
      <c r="T251" s="54"/>
      <c r="AT251" s="18" t="s">
        <v>306</v>
      </c>
      <c r="AU251" s="18" t="s">
        <v>87</v>
      </c>
    </row>
    <row r="252" spans="2:65" s="12" customFormat="1">
      <c r="B252" s="149"/>
      <c r="D252" s="145" t="s">
        <v>308</v>
      </c>
      <c r="E252" s="150" t="s">
        <v>19</v>
      </c>
      <c r="F252" s="151" t="s">
        <v>497</v>
      </c>
      <c r="H252" s="150" t="s">
        <v>19</v>
      </c>
      <c r="I252" s="152"/>
      <c r="L252" s="149"/>
      <c r="M252" s="153"/>
      <c r="T252" s="154"/>
      <c r="AT252" s="150" t="s">
        <v>308</v>
      </c>
      <c r="AU252" s="150" t="s">
        <v>87</v>
      </c>
      <c r="AV252" s="12" t="s">
        <v>84</v>
      </c>
      <c r="AW252" s="12" t="s">
        <v>37</v>
      </c>
      <c r="AX252" s="12" t="s">
        <v>76</v>
      </c>
      <c r="AY252" s="150" t="s">
        <v>299</v>
      </c>
    </row>
    <row r="253" spans="2:65" s="13" customFormat="1">
      <c r="B253" s="155"/>
      <c r="D253" s="145" t="s">
        <v>308</v>
      </c>
      <c r="E253" s="156" t="s">
        <v>19</v>
      </c>
      <c r="F253" s="157" t="s">
        <v>498</v>
      </c>
      <c r="H253" s="158">
        <v>15.75</v>
      </c>
      <c r="I253" s="159"/>
      <c r="L253" s="155"/>
      <c r="M253" s="160"/>
      <c r="T253" s="161"/>
      <c r="AT253" s="156" t="s">
        <v>308</v>
      </c>
      <c r="AU253" s="156" t="s">
        <v>87</v>
      </c>
      <c r="AV253" s="13" t="s">
        <v>87</v>
      </c>
      <c r="AW253" s="13" t="s">
        <v>37</v>
      </c>
      <c r="AX253" s="13" t="s">
        <v>76</v>
      </c>
      <c r="AY253" s="156" t="s">
        <v>299</v>
      </c>
    </row>
    <row r="254" spans="2:65" s="13" customFormat="1">
      <c r="B254" s="155"/>
      <c r="D254" s="145" t="s">
        <v>308</v>
      </c>
      <c r="E254" s="156" t="s">
        <v>19</v>
      </c>
      <c r="F254" s="157" t="s">
        <v>499</v>
      </c>
      <c r="H254" s="158">
        <v>15.75</v>
      </c>
      <c r="I254" s="159"/>
      <c r="L254" s="155"/>
      <c r="M254" s="160"/>
      <c r="T254" s="161"/>
      <c r="AT254" s="156" t="s">
        <v>308</v>
      </c>
      <c r="AU254" s="156" t="s">
        <v>87</v>
      </c>
      <c r="AV254" s="13" t="s">
        <v>87</v>
      </c>
      <c r="AW254" s="13" t="s">
        <v>37</v>
      </c>
      <c r="AX254" s="13" t="s">
        <v>76</v>
      </c>
      <c r="AY254" s="156" t="s">
        <v>299</v>
      </c>
    </row>
    <row r="255" spans="2:65" s="13" customFormat="1">
      <c r="B255" s="155"/>
      <c r="D255" s="145" t="s">
        <v>308</v>
      </c>
      <c r="E255" s="156" t="s">
        <v>19</v>
      </c>
      <c r="F255" s="157" t="s">
        <v>500</v>
      </c>
      <c r="H255" s="158">
        <v>58.5</v>
      </c>
      <c r="I255" s="159"/>
      <c r="L255" s="155"/>
      <c r="M255" s="160"/>
      <c r="T255" s="161"/>
      <c r="AT255" s="156" t="s">
        <v>308</v>
      </c>
      <c r="AU255" s="156" t="s">
        <v>87</v>
      </c>
      <c r="AV255" s="13" t="s">
        <v>87</v>
      </c>
      <c r="AW255" s="13" t="s">
        <v>37</v>
      </c>
      <c r="AX255" s="13" t="s">
        <v>76</v>
      </c>
      <c r="AY255" s="156" t="s">
        <v>299</v>
      </c>
    </row>
    <row r="256" spans="2:65" s="13" customFormat="1">
      <c r="B256" s="155"/>
      <c r="D256" s="145" t="s">
        <v>308</v>
      </c>
      <c r="E256" s="156" t="s">
        <v>19</v>
      </c>
      <c r="F256" s="157" t="s">
        <v>501</v>
      </c>
      <c r="H256" s="158">
        <v>58.5</v>
      </c>
      <c r="I256" s="159"/>
      <c r="L256" s="155"/>
      <c r="M256" s="160"/>
      <c r="T256" s="161"/>
      <c r="AT256" s="156" t="s">
        <v>308</v>
      </c>
      <c r="AU256" s="156" t="s">
        <v>87</v>
      </c>
      <c r="AV256" s="13" t="s">
        <v>87</v>
      </c>
      <c r="AW256" s="13" t="s">
        <v>37</v>
      </c>
      <c r="AX256" s="13" t="s">
        <v>76</v>
      </c>
      <c r="AY256" s="156" t="s">
        <v>299</v>
      </c>
    </row>
    <row r="257" spans="2:51" s="13" customFormat="1">
      <c r="B257" s="155"/>
      <c r="D257" s="145" t="s">
        <v>308</v>
      </c>
      <c r="E257" s="156" t="s">
        <v>19</v>
      </c>
      <c r="F257" s="157" t="s">
        <v>502</v>
      </c>
      <c r="H257" s="158">
        <v>42</v>
      </c>
      <c r="I257" s="159"/>
      <c r="L257" s="155"/>
      <c r="M257" s="160"/>
      <c r="T257" s="161"/>
      <c r="AT257" s="156" t="s">
        <v>308</v>
      </c>
      <c r="AU257" s="156" t="s">
        <v>87</v>
      </c>
      <c r="AV257" s="13" t="s">
        <v>87</v>
      </c>
      <c r="AW257" s="13" t="s">
        <v>37</v>
      </c>
      <c r="AX257" s="13" t="s">
        <v>76</v>
      </c>
      <c r="AY257" s="156" t="s">
        <v>299</v>
      </c>
    </row>
    <row r="258" spans="2:51" s="13" customFormat="1">
      <c r="B258" s="155"/>
      <c r="D258" s="145" t="s">
        <v>308</v>
      </c>
      <c r="E258" s="156" t="s">
        <v>19</v>
      </c>
      <c r="F258" s="157" t="s">
        <v>503</v>
      </c>
      <c r="H258" s="158">
        <v>42</v>
      </c>
      <c r="I258" s="159"/>
      <c r="L258" s="155"/>
      <c r="M258" s="160"/>
      <c r="T258" s="161"/>
      <c r="AT258" s="156" t="s">
        <v>308</v>
      </c>
      <c r="AU258" s="156" t="s">
        <v>87</v>
      </c>
      <c r="AV258" s="13" t="s">
        <v>87</v>
      </c>
      <c r="AW258" s="13" t="s">
        <v>37</v>
      </c>
      <c r="AX258" s="13" t="s">
        <v>76</v>
      </c>
      <c r="AY258" s="156" t="s">
        <v>299</v>
      </c>
    </row>
    <row r="259" spans="2:51" s="13" customFormat="1">
      <c r="B259" s="155"/>
      <c r="D259" s="145" t="s">
        <v>308</v>
      </c>
      <c r="E259" s="156" t="s">
        <v>19</v>
      </c>
      <c r="F259" s="157" t="s">
        <v>504</v>
      </c>
      <c r="H259" s="158">
        <v>193.5</v>
      </c>
      <c r="I259" s="159"/>
      <c r="L259" s="155"/>
      <c r="M259" s="160"/>
      <c r="T259" s="161"/>
      <c r="AT259" s="156" t="s">
        <v>308</v>
      </c>
      <c r="AU259" s="156" t="s">
        <v>87</v>
      </c>
      <c r="AV259" s="13" t="s">
        <v>87</v>
      </c>
      <c r="AW259" s="13" t="s">
        <v>37</v>
      </c>
      <c r="AX259" s="13" t="s">
        <v>76</v>
      </c>
      <c r="AY259" s="156" t="s">
        <v>299</v>
      </c>
    </row>
    <row r="260" spans="2:51" s="13" customFormat="1">
      <c r="B260" s="155"/>
      <c r="D260" s="145" t="s">
        <v>308</v>
      </c>
      <c r="E260" s="156" t="s">
        <v>19</v>
      </c>
      <c r="F260" s="157" t="s">
        <v>505</v>
      </c>
      <c r="H260" s="158">
        <v>193.5</v>
      </c>
      <c r="I260" s="159"/>
      <c r="L260" s="155"/>
      <c r="M260" s="160"/>
      <c r="T260" s="161"/>
      <c r="AT260" s="156" t="s">
        <v>308</v>
      </c>
      <c r="AU260" s="156" t="s">
        <v>87</v>
      </c>
      <c r="AV260" s="13" t="s">
        <v>87</v>
      </c>
      <c r="AW260" s="13" t="s">
        <v>37</v>
      </c>
      <c r="AX260" s="13" t="s">
        <v>76</v>
      </c>
      <c r="AY260" s="156" t="s">
        <v>299</v>
      </c>
    </row>
    <row r="261" spans="2:51" s="15" customFormat="1">
      <c r="B261" s="169"/>
      <c r="D261" s="145" t="s">
        <v>308</v>
      </c>
      <c r="E261" s="170" t="s">
        <v>19</v>
      </c>
      <c r="F261" s="171" t="s">
        <v>486</v>
      </c>
      <c r="H261" s="172">
        <v>619.5</v>
      </c>
      <c r="I261" s="173"/>
      <c r="L261" s="169"/>
      <c r="M261" s="174"/>
      <c r="T261" s="175"/>
      <c r="AT261" s="170" t="s">
        <v>308</v>
      </c>
      <c r="AU261" s="170" t="s">
        <v>87</v>
      </c>
      <c r="AV261" s="15" t="s">
        <v>214</v>
      </c>
      <c r="AW261" s="15" t="s">
        <v>37</v>
      </c>
      <c r="AX261" s="15" t="s">
        <v>76</v>
      </c>
      <c r="AY261" s="170" t="s">
        <v>299</v>
      </c>
    </row>
    <row r="262" spans="2:51" s="12" customFormat="1">
      <c r="B262" s="149"/>
      <c r="D262" s="145" t="s">
        <v>308</v>
      </c>
      <c r="E262" s="150" t="s">
        <v>19</v>
      </c>
      <c r="F262" s="151" t="s">
        <v>487</v>
      </c>
      <c r="H262" s="150" t="s">
        <v>19</v>
      </c>
      <c r="I262" s="152"/>
      <c r="L262" s="149"/>
      <c r="M262" s="153"/>
      <c r="T262" s="154"/>
      <c r="AT262" s="150" t="s">
        <v>308</v>
      </c>
      <c r="AU262" s="150" t="s">
        <v>87</v>
      </c>
      <c r="AV262" s="12" t="s">
        <v>84</v>
      </c>
      <c r="AW262" s="12" t="s">
        <v>37</v>
      </c>
      <c r="AX262" s="12" t="s">
        <v>76</v>
      </c>
      <c r="AY262" s="150" t="s">
        <v>299</v>
      </c>
    </row>
    <row r="263" spans="2:51" s="13" customFormat="1">
      <c r="B263" s="155"/>
      <c r="D263" s="145" t="s">
        <v>308</v>
      </c>
      <c r="E263" s="156" t="s">
        <v>19</v>
      </c>
      <c r="F263" s="157" t="s">
        <v>506</v>
      </c>
      <c r="H263" s="158">
        <v>20.2</v>
      </c>
      <c r="I263" s="159"/>
      <c r="L263" s="155"/>
      <c r="M263" s="160"/>
      <c r="T263" s="161"/>
      <c r="AT263" s="156" t="s">
        <v>308</v>
      </c>
      <c r="AU263" s="156" t="s">
        <v>87</v>
      </c>
      <c r="AV263" s="13" t="s">
        <v>87</v>
      </c>
      <c r="AW263" s="13" t="s">
        <v>37</v>
      </c>
      <c r="AX263" s="13" t="s">
        <v>76</v>
      </c>
      <c r="AY263" s="156" t="s">
        <v>299</v>
      </c>
    </row>
    <row r="264" spans="2:51" s="13" customFormat="1">
      <c r="B264" s="155"/>
      <c r="D264" s="145" t="s">
        <v>308</v>
      </c>
      <c r="E264" s="156" t="s">
        <v>19</v>
      </c>
      <c r="F264" s="157" t="s">
        <v>507</v>
      </c>
      <c r="H264" s="158">
        <v>20.2</v>
      </c>
      <c r="I264" s="159"/>
      <c r="L264" s="155"/>
      <c r="M264" s="160"/>
      <c r="T264" s="161"/>
      <c r="AT264" s="156" t="s">
        <v>308</v>
      </c>
      <c r="AU264" s="156" t="s">
        <v>87</v>
      </c>
      <c r="AV264" s="13" t="s">
        <v>87</v>
      </c>
      <c r="AW264" s="13" t="s">
        <v>37</v>
      </c>
      <c r="AX264" s="13" t="s">
        <v>76</v>
      </c>
      <c r="AY264" s="156" t="s">
        <v>299</v>
      </c>
    </row>
    <row r="265" spans="2:51" s="13" customFormat="1">
      <c r="B265" s="155"/>
      <c r="D265" s="145" t="s">
        <v>308</v>
      </c>
      <c r="E265" s="156" t="s">
        <v>19</v>
      </c>
      <c r="F265" s="157" t="s">
        <v>508</v>
      </c>
      <c r="H265" s="158">
        <v>20.2</v>
      </c>
      <c r="I265" s="159"/>
      <c r="L265" s="155"/>
      <c r="M265" s="160"/>
      <c r="T265" s="161"/>
      <c r="AT265" s="156" t="s">
        <v>308</v>
      </c>
      <c r="AU265" s="156" t="s">
        <v>87</v>
      </c>
      <c r="AV265" s="13" t="s">
        <v>87</v>
      </c>
      <c r="AW265" s="13" t="s">
        <v>37</v>
      </c>
      <c r="AX265" s="13" t="s">
        <v>76</v>
      </c>
      <c r="AY265" s="156" t="s">
        <v>299</v>
      </c>
    </row>
    <row r="266" spans="2:51" s="13" customFormat="1">
      <c r="B266" s="155"/>
      <c r="D266" s="145" t="s">
        <v>308</v>
      </c>
      <c r="E266" s="156" t="s">
        <v>19</v>
      </c>
      <c r="F266" s="157" t="s">
        <v>509</v>
      </c>
      <c r="H266" s="158">
        <v>20.2</v>
      </c>
      <c r="I266" s="159"/>
      <c r="L266" s="155"/>
      <c r="M266" s="160"/>
      <c r="T266" s="161"/>
      <c r="AT266" s="156" t="s">
        <v>308</v>
      </c>
      <c r="AU266" s="156" t="s">
        <v>87</v>
      </c>
      <c r="AV266" s="13" t="s">
        <v>87</v>
      </c>
      <c r="AW266" s="13" t="s">
        <v>37</v>
      </c>
      <c r="AX266" s="13" t="s">
        <v>76</v>
      </c>
      <c r="AY266" s="156" t="s">
        <v>299</v>
      </c>
    </row>
    <row r="267" spans="2:51" s="13" customFormat="1">
      <c r="B267" s="155"/>
      <c r="D267" s="145" t="s">
        <v>308</v>
      </c>
      <c r="E267" s="156" t="s">
        <v>19</v>
      </c>
      <c r="F267" s="157" t="s">
        <v>510</v>
      </c>
      <c r="H267" s="158">
        <v>2</v>
      </c>
      <c r="I267" s="159"/>
      <c r="L267" s="155"/>
      <c r="M267" s="160"/>
      <c r="T267" s="161"/>
      <c r="AT267" s="156" t="s">
        <v>308</v>
      </c>
      <c r="AU267" s="156" t="s">
        <v>87</v>
      </c>
      <c r="AV267" s="13" t="s">
        <v>87</v>
      </c>
      <c r="AW267" s="13" t="s">
        <v>37</v>
      </c>
      <c r="AX267" s="13" t="s">
        <v>76</v>
      </c>
      <c r="AY267" s="156" t="s">
        <v>299</v>
      </c>
    </row>
    <row r="268" spans="2:51" s="13" customFormat="1">
      <c r="B268" s="155"/>
      <c r="D268" s="145" t="s">
        <v>308</v>
      </c>
      <c r="E268" s="156" t="s">
        <v>19</v>
      </c>
      <c r="F268" s="157" t="s">
        <v>511</v>
      </c>
      <c r="H268" s="158">
        <v>2</v>
      </c>
      <c r="I268" s="159"/>
      <c r="L268" s="155"/>
      <c r="M268" s="160"/>
      <c r="T268" s="161"/>
      <c r="AT268" s="156" t="s">
        <v>308</v>
      </c>
      <c r="AU268" s="156" t="s">
        <v>87</v>
      </c>
      <c r="AV268" s="13" t="s">
        <v>87</v>
      </c>
      <c r="AW268" s="13" t="s">
        <v>37</v>
      </c>
      <c r="AX268" s="13" t="s">
        <v>76</v>
      </c>
      <c r="AY268" s="156" t="s">
        <v>299</v>
      </c>
    </row>
    <row r="269" spans="2:51" s="13" customFormat="1">
      <c r="B269" s="155"/>
      <c r="D269" s="145" t="s">
        <v>308</v>
      </c>
      <c r="E269" s="156" t="s">
        <v>19</v>
      </c>
      <c r="F269" s="157" t="s">
        <v>512</v>
      </c>
      <c r="H269" s="158">
        <v>2</v>
      </c>
      <c r="I269" s="159"/>
      <c r="L269" s="155"/>
      <c r="M269" s="160"/>
      <c r="T269" s="161"/>
      <c r="AT269" s="156" t="s">
        <v>308</v>
      </c>
      <c r="AU269" s="156" t="s">
        <v>87</v>
      </c>
      <c r="AV269" s="13" t="s">
        <v>87</v>
      </c>
      <c r="AW269" s="13" t="s">
        <v>37</v>
      </c>
      <c r="AX269" s="13" t="s">
        <v>76</v>
      </c>
      <c r="AY269" s="156" t="s">
        <v>299</v>
      </c>
    </row>
    <row r="270" spans="2:51" s="13" customFormat="1">
      <c r="B270" s="155"/>
      <c r="D270" s="145" t="s">
        <v>308</v>
      </c>
      <c r="E270" s="156" t="s">
        <v>19</v>
      </c>
      <c r="F270" s="157" t="s">
        <v>513</v>
      </c>
      <c r="H270" s="158">
        <v>1</v>
      </c>
      <c r="I270" s="159"/>
      <c r="L270" s="155"/>
      <c r="M270" s="160"/>
      <c r="T270" s="161"/>
      <c r="AT270" s="156" t="s">
        <v>308</v>
      </c>
      <c r="AU270" s="156" t="s">
        <v>87</v>
      </c>
      <c r="AV270" s="13" t="s">
        <v>87</v>
      </c>
      <c r="AW270" s="13" t="s">
        <v>37</v>
      </c>
      <c r="AX270" s="13" t="s">
        <v>76</v>
      </c>
      <c r="AY270" s="156" t="s">
        <v>299</v>
      </c>
    </row>
    <row r="271" spans="2:51" s="15" customFormat="1">
      <c r="B271" s="169"/>
      <c r="D271" s="145" t="s">
        <v>308</v>
      </c>
      <c r="E271" s="170" t="s">
        <v>19</v>
      </c>
      <c r="F271" s="171" t="s">
        <v>486</v>
      </c>
      <c r="H271" s="172">
        <v>87.8</v>
      </c>
      <c r="I271" s="173"/>
      <c r="L271" s="169"/>
      <c r="M271" s="174"/>
      <c r="T271" s="175"/>
      <c r="AT271" s="170" t="s">
        <v>308</v>
      </c>
      <c r="AU271" s="170" t="s">
        <v>87</v>
      </c>
      <c r="AV271" s="15" t="s">
        <v>214</v>
      </c>
      <c r="AW271" s="15" t="s">
        <v>37</v>
      </c>
      <c r="AX271" s="15" t="s">
        <v>76</v>
      </c>
      <c r="AY271" s="170" t="s">
        <v>299</v>
      </c>
    </row>
    <row r="272" spans="2:51" s="14" customFormat="1">
      <c r="B272" s="162"/>
      <c r="D272" s="145" t="s">
        <v>308</v>
      </c>
      <c r="E272" s="163" t="s">
        <v>204</v>
      </c>
      <c r="F272" s="164" t="s">
        <v>318</v>
      </c>
      <c r="H272" s="165">
        <v>707.3</v>
      </c>
      <c r="I272" s="166"/>
      <c r="L272" s="162"/>
      <c r="M272" s="167"/>
      <c r="T272" s="168"/>
      <c r="AT272" s="163" t="s">
        <v>308</v>
      </c>
      <c r="AU272" s="163" t="s">
        <v>87</v>
      </c>
      <c r="AV272" s="14" t="s">
        <v>250</v>
      </c>
      <c r="AW272" s="14" t="s">
        <v>37</v>
      </c>
      <c r="AX272" s="14" t="s">
        <v>84</v>
      </c>
      <c r="AY272" s="163" t="s">
        <v>299</v>
      </c>
    </row>
    <row r="273" spans="2:65" s="1" customFormat="1" ht="14.45" customHeight="1">
      <c r="B273" s="33"/>
      <c r="C273" s="132" t="s">
        <v>514</v>
      </c>
      <c r="D273" s="132" t="s">
        <v>301</v>
      </c>
      <c r="E273" s="133" t="s">
        <v>515</v>
      </c>
      <c r="F273" s="134" t="s">
        <v>516</v>
      </c>
      <c r="G273" s="135" t="s">
        <v>108</v>
      </c>
      <c r="H273" s="136">
        <v>707.3</v>
      </c>
      <c r="I273" s="137"/>
      <c r="J273" s="138">
        <f>ROUND(I273*H273,2)</f>
        <v>0</v>
      </c>
      <c r="K273" s="134" t="s">
        <v>304</v>
      </c>
      <c r="L273" s="33"/>
      <c r="M273" s="139" t="s">
        <v>19</v>
      </c>
      <c r="N273" s="140" t="s">
        <v>47</v>
      </c>
      <c r="P273" s="141">
        <f>O273*H273</f>
        <v>0</v>
      </c>
      <c r="Q273" s="141">
        <v>0</v>
      </c>
      <c r="R273" s="141">
        <f>Q273*H273</f>
        <v>0</v>
      </c>
      <c r="S273" s="141">
        <v>0</v>
      </c>
      <c r="T273" s="142">
        <f>S273*H273</f>
        <v>0</v>
      </c>
      <c r="AR273" s="143" t="s">
        <v>250</v>
      </c>
      <c r="AT273" s="143" t="s">
        <v>301</v>
      </c>
      <c r="AU273" s="143" t="s">
        <v>87</v>
      </c>
      <c r="AY273" s="18" t="s">
        <v>299</v>
      </c>
      <c r="BE273" s="144">
        <f>IF(N273="základní",J273,0)</f>
        <v>0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8" t="s">
        <v>84</v>
      </c>
      <c r="BK273" s="144">
        <f>ROUND(I273*H273,2)</f>
        <v>0</v>
      </c>
      <c r="BL273" s="18" t="s">
        <v>250</v>
      </c>
      <c r="BM273" s="143" t="s">
        <v>517</v>
      </c>
    </row>
    <row r="274" spans="2:65" s="1" customFormat="1" ht="39">
      <c r="B274" s="33"/>
      <c r="D274" s="145" t="s">
        <v>306</v>
      </c>
      <c r="F274" s="146" t="s">
        <v>496</v>
      </c>
      <c r="I274" s="147"/>
      <c r="L274" s="33"/>
      <c r="M274" s="148"/>
      <c r="T274" s="54"/>
      <c r="AT274" s="18" t="s">
        <v>306</v>
      </c>
      <c r="AU274" s="18" t="s">
        <v>87</v>
      </c>
    </row>
    <row r="275" spans="2:65" s="13" customFormat="1">
      <c r="B275" s="155"/>
      <c r="D275" s="145" t="s">
        <v>308</v>
      </c>
      <c r="E275" s="156" t="s">
        <v>19</v>
      </c>
      <c r="F275" s="157" t="s">
        <v>204</v>
      </c>
      <c r="H275" s="158">
        <v>707.3</v>
      </c>
      <c r="I275" s="159"/>
      <c r="L275" s="155"/>
      <c r="M275" s="160"/>
      <c r="T275" s="161"/>
      <c r="AT275" s="156" t="s">
        <v>308</v>
      </c>
      <c r="AU275" s="156" t="s">
        <v>87</v>
      </c>
      <c r="AV275" s="13" t="s">
        <v>87</v>
      </c>
      <c r="AW275" s="13" t="s">
        <v>37</v>
      </c>
      <c r="AX275" s="13" t="s">
        <v>76</v>
      </c>
      <c r="AY275" s="156" t="s">
        <v>299</v>
      </c>
    </row>
    <row r="276" spans="2:65" s="14" customFormat="1">
      <c r="B276" s="162"/>
      <c r="D276" s="145" t="s">
        <v>308</v>
      </c>
      <c r="E276" s="163" t="s">
        <v>19</v>
      </c>
      <c r="F276" s="164" t="s">
        <v>318</v>
      </c>
      <c r="H276" s="165">
        <v>707.3</v>
      </c>
      <c r="I276" s="166"/>
      <c r="L276" s="162"/>
      <c r="M276" s="167"/>
      <c r="T276" s="168"/>
      <c r="AT276" s="163" t="s">
        <v>308</v>
      </c>
      <c r="AU276" s="163" t="s">
        <v>87</v>
      </c>
      <c r="AV276" s="14" t="s">
        <v>250</v>
      </c>
      <c r="AW276" s="14" t="s">
        <v>37</v>
      </c>
      <c r="AX276" s="14" t="s">
        <v>84</v>
      </c>
      <c r="AY276" s="163" t="s">
        <v>299</v>
      </c>
    </row>
    <row r="277" spans="2:65" s="1" customFormat="1" ht="14.45" customHeight="1">
      <c r="B277" s="33"/>
      <c r="C277" s="132" t="s">
        <v>8</v>
      </c>
      <c r="D277" s="132" t="s">
        <v>301</v>
      </c>
      <c r="E277" s="133" t="s">
        <v>518</v>
      </c>
      <c r="F277" s="134" t="s">
        <v>519</v>
      </c>
      <c r="G277" s="135" t="s">
        <v>447</v>
      </c>
      <c r="H277" s="136">
        <v>0.83599999999999997</v>
      </c>
      <c r="I277" s="137"/>
      <c r="J277" s="138">
        <f>ROUND(I277*H277,2)</f>
        <v>0</v>
      </c>
      <c r="K277" s="134" t="s">
        <v>304</v>
      </c>
      <c r="L277" s="33"/>
      <c r="M277" s="139" t="s">
        <v>19</v>
      </c>
      <c r="N277" s="140" t="s">
        <v>47</v>
      </c>
      <c r="P277" s="141">
        <f>O277*H277</f>
        <v>0</v>
      </c>
      <c r="Q277" s="141">
        <v>1.0601700000000001</v>
      </c>
      <c r="R277" s="141">
        <f>Q277*H277</f>
        <v>0.88630211999999997</v>
      </c>
      <c r="S277" s="141">
        <v>0</v>
      </c>
      <c r="T277" s="142">
        <f>S277*H277</f>
        <v>0</v>
      </c>
      <c r="AR277" s="143" t="s">
        <v>250</v>
      </c>
      <c r="AT277" s="143" t="s">
        <v>301</v>
      </c>
      <c r="AU277" s="143" t="s">
        <v>87</v>
      </c>
      <c r="AY277" s="18" t="s">
        <v>299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84</v>
      </c>
      <c r="BK277" s="144">
        <f>ROUND(I277*H277,2)</f>
        <v>0</v>
      </c>
      <c r="BL277" s="18" t="s">
        <v>250</v>
      </c>
      <c r="BM277" s="143" t="s">
        <v>520</v>
      </c>
    </row>
    <row r="278" spans="2:65" s="1" customFormat="1" ht="29.25">
      <c r="B278" s="33"/>
      <c r="D278" s="145" t="s">
        <v>306</v>
      </c>
      <c r="F278" s="146" t="s">
        <v>521</v>
      </c>
      <c r="I278" s="147"/>
      <c r="L278" s="33"/>
      <c r="M278" s="148"/>
      <c r="T278" s="54"/>
      <c r="AT278" s="18" t="s">
        <v>306</v>
      </c>
      <c r="AU278" s="18" t="s">
        <v>87</v>
      </c>
    </row>
    <row r="279" spans="2:65" s="12" customFormat="1">
      <c r="B279" s="149"/>
      <c r="D279" s="145" t="s">
        <v>308</v>
      </c>
      <c r="E279" s="150" t="s">
        <v>19</v>
      </c>
      <c r="F279" s="151" t="s">
        <v>522</v>
      </c>
      <c r="H279" s="150" t="s">
        <v>19</v>
      </c>
      <c r="I279" s="152"/>
      <c r="L279" s="149"/>
      <c r="M279" s="153"/>
      <c r="T279" s="154"/>
      <c r="AT279" s="150" t="s">
        <v>308</v>
      </c>
      <c r="AU279" s="150" t="s">
        <v>87</v>
      </c>
      <c r="AV279" s="12" t="s">
        <v>84</v>
      </c>
      <c r="AW279" s="12" t="s">
        <v>37</v>
      </c>
      <c r="AX279" s="12" t="s">
        <v>76</v>
      </c>
      <c r="AY279" s="150" t="s">
        <v>299</v>
      </c>
    </row>
    <row r="280" spans="2:65" s="12" customFormat="1">
      <c r="B280" s="149"/>
      <c r="D280" s="145" t="s">
        <v>308</v>
      </c>
      <c r="E280" s="150" t="s">
        <v>19</v>
      </c>
      <c r="F280" s="151" t="s">
        <v>479</v>
      </c>
      <c r="H280" s="150" t="s">
        <v>19</v>
      </c>
      <c r="I280" s="152"/>
      <c r="L280" s="149"/>
      <c r="M280" s="153"/>
      <c r="T280" s="154"/>
      <c r="AT280" s="150" t="s">
        <v>308</v>
      </c>
      <c r="AU280" s="150" t="s">
        <v>87</v>
      </c>
      <c r="AV280" s="12" t="s">
        <v>84</v>
      </c>
      <c r="AW280" s="12" t="s">
        <v>37</v>
      </c>
      <c r="AX280" s="12" t="s">
        <v>76</v>
      </c>
      <c r="AY280" s="150" t="s">
        <v>299</v>
      </c>
    </row>
    <row r="281" spans="2:65" s="13" customFormat="1">
      <c r="B281" s="155"/>
      <c r="D281" s="145" t="s">
        <v>308</v>
      </c>
      <c r="E281" s="156" t="s">
        <v>19</v>
      </c>
      <c r="F281" s="157" t="s">
        <v>523</v>
      </c>
      <c r="H281" s="158">
        <v>0.73499999999999999</v>
      </c>
      <c r="I281" s="159"/>
      <c r="L281" s="155"/>
      <c r="M281" s="160"/>
      <c r="T281" s="161"/>
      <c r="AT281" s="156" t="s">
        <v>308</v>
      </c>
      <c r="AU281" s="156" t="s">
        <v>87</v>
      </c>
      <c r="AV281" s="13" t="s">
        <v>87</v>
      </c>
      <c r="AW281" s="13" t="s">
        <v>37</v>
      </c>
      <c r="AX281" s="13" t="s">
        <v>76</v>
      </c>
      <c r="AY281" s="156" t="s">
        <v>299</v>
      </c>
    </row>
    <row r="282" spans="2:65" s="12" customFormat="1">
      <c r="B282" s="149"/>
      <c r="D282" s="145" t="s">
        <v>308</v>
      </c>
      <c r="E282" s="150" t="s">
        <v>19</v>
      </c>
      <c r="F282" s="151" t="s">
        <v>487</v>
      </c>
      <c r="H282" s="150" t="s">
        <v>19</v>
      </c>
      <c r="I282" s="152"/>
      <c r="L282" s="149"/>
      <c r="M282" s="153"/>
      <c r="T282" s="154"/>
      <c r="AT282" s="150" t="s">
        <v>308</v>
      </c>
      <c r="AU282" s="150" t="s">
        <v>87</v>
      </c>
      <c r="AV282" s="12" t="s">
        <v>84</v>
      </c>
      <c r="AW282" s="12" t="s">
        <v>37</v>
      </c>
      <c r="AX282" s="12" t="s">
        <v>76</v>
      </c>
      <c r="AY282" s="150" t="s">
        <v>299</v>
      </c>
    </row>
    <row r="283" spans="2:65" s="13" customFormat="1">
      <c r="B283" s="155"/>
      <c r="D283" s="145" t="s">
        <v>308</v>
      </c>
      <c r="E283" s="156" t="s">
        <v>19</v>
      </c>
      <c r="F283" s="157" t="s">
        <v>524</v>
      </c>
      <c r="H283" s="158">
        <v>0.10100000000000001</v>
      </c>
      <c r="I283" s="159"/>
      <c r="L283" s="155"/>
      <c r="M283" s="160"/>
      <c r="T283" s="161"/>
      <c r="AT283" s="156" t="s">
        <v>308</v>
      </c>
      <c r="AU283" s="156" t="s">
        <v>87</v>
      </c>
      <c r="AV283" s="13" t="s">
        <v>87</v>
      </c>
      <c r="AW283" s="13" t="s">
        <v>37</v>
      </c>
      <c r="AX283" s="13" t="s">
        <v>76</v>
      </c>
      <c r="AY283" s="156" t="s">
        <v>299</v>
      </c>
    </row>
    <row r="284" spans="2:65" s="14" customFormat="1">
      <c r="B284" s="162"/>
      <c r="D284" s="145" t="s">
        <v>308</v>
      </c>
      <c r="E284" s="163" t="s">
        <v>19</v>
      </c>
      <c r="F284" s="164" t="s">
        <v>318</v>
      </c>
      <c r="H284" s="165">
        <v>0.83599999999999997</v>
      </c>
      <c r="I284" s="166"/>
      <c r="L284" s="162"/>
      <c r="M284" s="167"/>
      <c r="T284" s="168"/>
      <c r="AT284" s="163" t="s">
        <v>308</v>
      </c>
      <c r="AU284" s="163" t="s">
        <v>87</v>
      </c>
      <c r="AV284" s="14" t="s">
        <v>250</v>
      </c>
      <c r="AW284" s="14" t="s">
        <v>37</v>
      </c>
      <c r="AX284" s="14" t="s">
        <v>84</v>
      </c>
      <c r="AY284" s="163" t="s">
        <v>299</v>
      </c>
    </row>
    <row r="285" spans="2:65" s="1" customFormat="1" ht="14.45" customHeight="1">
      <c r="B285" s="33"/>
      <c r="C285" s="132" t="s">
        <v>525</v>
      </c>
      <c r="D285" s="132" t="s">
        <v>301</v>
      </c>
      <c r="E285" s="133" t="s">
        <v>526</v>
      </c>
      <c r="F285" s="134" t="s">
        <v>527</v>
      </c>
      <c r="G285" s="135" t="s">
        <v>447</v>
      </c>
      <c r="H285" s="136">
        <v>11.518000000000001</v>
      </c>
      <c r="I285" s="137"/>
      <c r="J285" s="138">
        <f>ROUND(I285*H285,2)</f>
        <v>0</v>
      </c>
      <c r="K285" s="134" t="s">
        <v>304</v>
      </c>
      <c r="L285" s="33"/>
      <c r="M285" s="139" t="s">
        <v>19</v>
      </c>
      <c r="N285" s="140" t="s">
        <v>47</v>
      </c>
      <c r="P285" s="141">
        <f>O285*H285</f>
        <v>0</v>
      </c>
      <c r="Q285" s="141">
        <v>1.06277</v>
      </c>
      <c r="R285" s="141">
        <f>Q285*H285</f>
        <v>12.240984860000001</v>
      </c>
      <c r="S285" s="141">
        <v>0</v>
      </c>
      <c r="T285" s="142">
        <f>S285*H285</f>
        <v>0</v>
      </c>
      <c r="AR285" s="143" t="s">
        <v>250</v>
      </c>
      <c r="AT285" s="143" t="s">
        <v>301</v>
      </c>
      <c r="AU285" s="143" t="s">
        <v>87</v>
      </c>
      <c r="AY285" s="18" t="s">
        <v>299</v>
      </c>
      <c r="BE285" s="144">
        <f>IF(N285="základní",J285,0)</f>
        <v>0</v>
      </c>
      <c r="BF285" s="144">
        <f>IF(N285="snížená",J285,0)</f>
        <v>0</v>
      </c>
      <c r="BG285" s="144">
        <f>IF(N285="zákl. přenesená",J285,0)</f>
        <v>0</v>
      </c>
      <c r="BH285" s="144">
        <f>IF(N285="sníž. přenesená",J285,0)</f>
        <v>0</v>
      </c>
      <c r="BI285" s="144">
        <f>IF(N285="nulová",J285,0)</f>
        <v>0</v>
      </c>
      <c r="BJ285" s="18" t="s">
        <v>84</v>
      </c>
      <c r="BK285" s="144">
        <f>ROUND(I285*H285,2)</f>
        <v>0</v>
      </c>
      <c r="BL285" s="18" t="s">
        <v>250</v>
      </c>
      <c r="BM285" s="143" t="s">
        <v>528</v>
      </c>
    </row>
    <row r="286" spans="2:65" s="1" customFormat="1" ht="29.25">
      <c r="B286" s="33"/>
      <c r="D286" s="145" t="s">
        <v>306</v>
      </c>
      <c r="F286" s="146" t="s">
        <v>521</v>
      </c>
      <c r="I286" s="147"/>
      <c r="L286" s="33"/>
      <c r="M286" s="148"/>
      <c r="T286" s="54"/>
      <c r="AT286" s="18" t="s">
        <v>306</v>
      </c>
      <c r="AU286" s="18" t="s">
        <v>87</v>
      </c>
    </row>
    <row r="287" spans="2:65" s="12" customFormat="1">
      <c r="B287" s="149"/>
      <c r="D287" s="145" t="s">
        <v>308</v>
      </c>
      <c r="E287" s="150" t="s">
        <v>19</v>
      </c>
      <c r="F287" s="151" t="s">
        <v>529</v>
      </c>
      <c r="H287" s="150" t="s">
        <v>19</v>
      </c>
      <c r="I287" s="152"/>
      <c r="L287" s="149"/>
      <c r="M287" s="153"/>
      <c r="T287" s="154"/>
      <c r="AT287" s="150" t="s">
        <v>308</v>
      </c>
      <c r="AU287" s="150" t="s">
        <v>87</v>
      </c>
      <c r="AV287" s="12" t="s">
        <v>84</v>
      </c>
      <c r="AW287" s="12" t="s">
        <v>37</v>
      </c>
      <c r="AX287" s="12" t="s">
        <v>76</v>
      </c>
      <c r="AY287" s="150" t="s">
        <v>299</v>
      </c>
    </row>
    <row r="288" spans="2:65" s="12" customFormat="1">
      <c r="B288" s="149"/>
      <c r="D288" s="145" t="s">
        <v>308</v>
      </c>
      <c r="E288" s="150" t="s">
        <v>19</v>
      </c>
      <c r="F288" s="151" t="s">
        <v>479</v>
      </c>
      <c r="H288" s="150" t="s">
        <v>19</v>
      </c>
      <c r="I288" s="152"/>
      <c r="L288" s="149"/>
      <c r="M288" s="153"/>
      <c r="T288" s="154"/>
      <c r="AT288" s="150" t="s">
        <v>308</v>
      </c>
      <c r="AU288" s="150" t="s">
        <v>87</v>
      </c>
      <c r="AV288" s="12" t="s">
        <v>84</v>
      </c>
      <c r="AW288" s="12" t="s">
        <v>37</v>
      </c>
      <c r="AX288" s="12" t="s">
        <v>76</v>
      </c>
      <c r="AY288" s="150" t="s">
        <v>299</v>
      </c>
    </row>
    <row r="289" spans="2:65" s="13" customFormat="1">
      <c r="B289" s="155"/>
      <c r="D289" s="145" t="s">
        <v>308</v>
      </c>
      <c r="E289" s="156" t="s">
        <v>19</v>
      </c>
      <c r="F289" s="157" t="s">
        <v>530</v>
      </c>
      <c r="H289" s="158">
        <v>10.032999999999999</v>
      </c>
      <c r="I289" s="159"/>
      <c r="L289" s="155"/>
      <c r="M289" s="160"/>
      <c r="T289" s="161"/>
      <c r="AT289" s="156" t="s">
        <v>308</v>
      </c>
      <c r="AU289" s="156" t="s">
        <v>87</v>
      </c>
      <c r="AV289" s="13" t="s">
        <v>87</v>
      </c>
      <c r="AW289" s="13" t="s">
        <v>37</v>
      </c>
      <c r="AX289" s="13" t="s">
        <v>76</v>
      </c>
      <c r="AY289" s="156" t="s">
        <v>299</v>
      </c>
    </row>
    <row r="290" spans="2:65" s="12" customFormat="1">
      <c r="B290" s="149"/>
      <c r="D290" s="145" t="s">
        <v>308</v>
      </c>
      <c r="E290" s="150" t="s">
        <v>19</v>
      </c>
      <c r="F290" s="151" t="s">
        <v>487</v>
      </c>
      <c r="H290" s="150" t="s">
        <v>19</v>
      </c>
      <c r="I290" s="152"/>
      <c r="L290" s="149"/>
      <c r="M290" s="153"/>
      <c r="T290" s="154"/>
      <c r="AT290" s="150" t="s">
        <v>308</v>
      </c>
      <c r="AU290" s="150" t="s">
        <v>87</v>
      </c>
      <c r="AV290" s="12" t="s">
        <v>84</v>
      </c>
      <c r="AW290" s="12" t="s">
        <v>37</v>
      </c>
      <c r="AX290" s="12" t="s">
        <v>76</v>
      </c>
      <c r="AY290" s="150" t="s">
        <v>299</v>
      </c>
    </row>
    <row r="291" spans="2:65" s="13" customFormat="1">
      <c r="B291" s="155"/>
      <c r="D291" s="145" t="s">
        <v>308</v>
      </c>
      <c r="E291" s="156" t="s">
        <v>19</v>
      </c>
      <c r="F291" s="157" t="s">
        <v>531</v>
      </c>
      <c r="H291" s="158">
        <v>1.4850000000000001</v>
      </c>
      <c r="I291" s="159"/>
      <c r="L291" s="155"/>
      <c r="M291" s="160"/>
      <c r="T291" s="161"/>
      <c r="AT291" s="156" t="s">
        <v>308</v>
      </c>
      <c r="AU291" s="156" t="s">
        <v>87</v>
      </c>
      <c r="AV291" s="13" t="s">
        <v>87</v>
      </c>
      <c r="AW291" s="13" t="s">
        <v>37</v>
      </c>
      <c r="AX291" s="13" t="s">
        <v>76</v>
      </c>
      <c r="AY291" s="156" t="s">
        <v>299</v>
      </c>
    </row>
    <row r="292" spans="2:65" s="14" customFormat="1">
      <c r="B292" s="162"/>
      <c r="D292" s="145" t="s">
        <v>308</v>
      </c>
      <c r="E292" s="163" t="s">
        <v>19</v>
      </c>
      <c r="F292" s="164" t="s">
        <v>318</v>
      </c>
      <c r="H292" s="165">
        <v>11.518000000000001</v>
      </c>
      <c r="I292" s="166"/>
      <c r="L292" s="162"/>
      <c r="M292" s="167"/>
      <c r="T292" s="168"/>
      <c r="AT292" s="163" t="s">
        <v>308</v>
      </c>
      <c r="AU292" s="163" t="s">
        <v>87</v>
      </c>
      <c r="AV292" s="14" t="s">
        <v>250</v>
      </c>
      <c r="AW292" s="14" t="s">
        <v>37</v>
      </c>
      <c r="AX292" s="14" t="s">
        <v>84</v>
      </c>
      <c r="AY292" s="163" t="s">
        <v>299</v>
      </c>
    </row>
    <row r="293" spans="2:65" s="11" customFormat="1" ht="22.9" customHeight="1">
      <c r="B293" s="120"/>
      <c r="D293" s="121" t="s">
        <v>75</v>
      </c>
      <c r="E293" s="130" t="s">
        <v>250</v>
      </c>
      <c r="F293" s="130" t="s">
        <v>532</v>
      </c>
      <c r="I293" s="123"/>
      <c r="J293" s="131">
        <f>BK293</f>
        <v>0</v>
      </c>
      <c r="L293" s="120"/>
      <c r="M293" s="125"/>
      <c r="P293" s="126">
        <f>SUM(P294:P332)</f>
        <v>0</v>
      </c>
      <c r="R293" s="126">
        <f>SUM(R294:R332)</f>
        <v>192.85565999999994</v>
      </c>
      <c r="T293" s="127">
        <f>SUM(T294:T332)</f>
        <v>0</v>
      </c>
      <c r="AR293" s="121" t="s">
        <v>84</v>
      </c>
      <c r="AT293" s="128" t="s">
        <v>75</v>
      </c>
      <c r="AU293" s="128" t="s">
        <v>84</v>
      </c>
      <c r="AY293" s="121" t="s">
        <v>299</v>
      </c>
      <c r="BK293" s="129">
        <f>SUM(BK294:BK332)</f>
        <v>0</v>
      </c>
    </row>
    <row r="294" spans="2:65" s="1" customFormat="1" ht="14.45" customHeight="1">
      <c r="B294" s="33"/>
      <c r="C294" s="132" t="s">
        <v>533</v>
      </c>
      <c r="D294" s="132" t="s">
        <v>301</v>
      </c>
      <c r="E294" s="133" t="s">
        <v>534</v>
      </c>
      <c r="F294" s="134" t="s">
        <v>535</v>
      </c>
      <c r="G294" s="135" t="s">
        <v>108</v>
      </c>
      <c r="H294" s="136">
        <v>316.39999999999998</v>
      </c>
      <c r="I294" s="137"/>
      <c r="J294" s="138">
        <f>ROUND(I294*H294,2)</f>
        <v>0</v>
      </c>
      <c r="K294" s="134" t="s">
        <v>304</v>
      </c>
      <c r="L294" s="33"/>
      <c r="M294" s="139" t="s">
        <v>19</v>
      </c>
      <c r="N294" s="140" t="s">
        <v>47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250</v>
      </c>
      <c r="AT294" s="143" t="s">
        <v>301</v>
      </c>
      <c r="AU294" s="143" t="s">
        <v>87</v>
      </c>
      <c r="AY294" s="18" t="s">
        <v>299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84</v>
      </c>
      <c r="BK294" s="144">
        <f>ROUND(I294*H294,2)</f>
        <v>0</v>
      </c>
      <c r="BL294" s="18" t="s">
        <v>250</v>
      </c>
      <c r="BM294" s="143" t="s">
        <v>536</v>
      </c>
    </row>
    <row r="295" spans="2:65" s="1" customFormat="1" ht="48.75">
      <c r="B295" s="33"/>
      <c r="D295" s="145" t="s">
        <v>306</v>
      </c>
      <c r="F295" s="146" t="s">
        <v>537</v>
      </c>
      <c r="I295" s="147"/>
      <c r="L295" s="33"/>
      <c r="M295" s="148"/>
      <c r="T295" s="54"/>
      <c r="AT295" s="18" t="s">
        <v>306</v>
      </c>
      <c r="AU295" s="18" t="s">
        <v>87</v>
      </c>
    </row>
    <row r="296" spans="2:65" s="12" customFormat="1">
      <c r="B296" s="149"/>
      <c r="D296" s="145" t="s">
        <v>308</v>
      </c>
      <c r="E296" s="150" t="s">
        <v>19</v>
      </c>
      <c r="F296" s="151" t="s">
        <v>538</v>
      </c>
      <c r="H296" s="150" t="s">
        <v>19</v>
      </c>
      <c r="I296" s="152"/>
      <c r="L296" s="149"/>
      <c r="M296" s="153"/>
      <c r="T296" s="154"/>
      <c r="AT296" s="150" t="s">
        <v>308</v>
      </c>
      <c r="AU296" s="150" t="s">
        <v>87</v>
      </c>
      <c r="AV296" s="12" t="s">
        <v>84</v>
      </c>
      <c r="AW296" s="12" t="s">
        <v>37</v>
      </c>
      <c r="AX296" s="12" t="s">
        <v>76</v>
      </c>
      <c r="AY296" s="150" t="s">
        <v>299</v>
      </c>
    </row>
    <row r="297" spans="2:65" s="13" customFormat="1">
      <c r="B297" s="155"/>
      <c r="D297" s="145" t="s">
        <v>308</v>
      </c>
      <c r="E297" s="156" t="s">
        <v>19</v>
      </c>
      <c r="F297" s="157" t="s">
        <v>539</v>
      </c>
      <c r="H297" s="158">
        <v>27.3</v>
      </c>
      <c r="I297" s="159"/>
      <c r="L297" s="155"/>
      <c r="M297" s="160"/>
      <c r="T297" s="161"/>
      <c r="AT297" s="156" t="s">
        <v>308</v>
      </c>
      <c r="AU297" s="156" t="s">
        <v>87</v>
      </c>
      <c r="AV297" s="13" t="s">
        <v>87</v>
      </c>
      <c r="AW297" s="13" t="s">
        <v>37</v>
      </c>
      <c r="AX297" s="13" t="s">
        <v>76</v>
      </c>
      <c r="AY297" s="156" t="s">
        <v>299</v>
      </c>
    </row>
    <row r="298" spans="2:65" s="13" customFormat="1">
      <c r="B298" s="155"/>
      <c r="D298" s="145" t="s">
        <v>308</v>
      </c>
      <c r="E298" s="156" t="s">
        <v>19</v>
      </c>
      <c r="F298" s="157" t="s">
        <v>540</v>
      </c>
      <c r="H298" s="158">
        <v>27.3</v>
      </c>
      <c r="I298" s="159"/>
      <c r="L298" s="155"/>
      <c r="M298" s="160"/>
      <c r="T298" s="161"/>
      <c r="AT298" s="156" t="s">
        <v>308</v>
      </c>
      <c r="AU298" s="156" t="s">
        <v>87</v>
      </c>
      <c r="AV298" s="13" t="s">
        <v>87</v>
      </c>
      <c r="AW298" s="13" t="s">
        <v>37</v>
      </c>
      <c r="AX298" s="13" t="s">
        <v>76</v>
      </c>
      <c r="AY298" s="156" t="s">
        <v>299</v>
      </c>
    </row>
    <row r="299" spans="2:65" s="13" customFormat="1">
      <c r="B299" s="155"/>
      <c r="D299" s="145" t="s">
        <v>308</v>
      </c>
      <c r="E299" s="156" t="s">
        <v>19</v>
      </c>
      <c r="F299" s="157" t="s">
        <v>541</v>
      </c>
      <c r="H299" s="158">
        <v>19.600000000000001</v>
      </c>
      <c r="I299" s="159"/>
      <c r="L299" s="155"/>
      <c r="M299" s="160"/>
      <c r="T299" s="161"/>
      <c r="AT299" s="156" t="s">
        <v>308</v>
      </c>
      <c r="AU299" s="156" t="s">
        <v>87</v>
      </c>
      <c r="AV299" s="13" t="s">
        <v>87</v>
      </c>
      <c r="AW299" s="13" t="s">
        <v>37</v>
      </c>
      <c r="AX299" s="13" t="s">
        <v>76</v>
      </c>
      <c r="AY299" s="156" t="s">
        <v>299</v>
      </c>
    </row>
    <row r="300" spans="2:65" s="13" customFormat="1">
      <c r="B300" s="155"/>
      <c r="D300" s="145" t="s">
        <v>308</v>
      </c>
      <c r="E300" s="156" t="s">
        <v>19</v>
      </c>
      <c r="F300" s="157" t="s">
        <v>542</v>
      </c>
      <c r="H300" s="158">
        <v>19.600000000000001</v>
      </c>
      <c r="I300" s="159"/>
      <c r="L300" s="155"/>
      <c r="M300" s="160"/>
      <c r="T300" s="161"/>
      <c r="AT300" s="156" t="s">
        <v>308</v>
      </c>
      <c r="AU300" s="156" t="s">
        <v>87</v>
      </c>
      <c r="AV300" s="13" t="s">
        <v>87</v>
      </c>
      <c r="AW300" s="13" t="s">
        <v>37</v>
      </c>
      <c r="AX300" s="13" t="s">
        <v>76</v>
      </c>
      <c r="AY300" s="156" t="s">
        <v>299</v>
      </c>
    </row>
    <row r="301" spans="2:65" s="13" customFormat="1">
      <c r="B301" s="155"/>
      <c r="D301" s="145" t="s">
        <v>308</v>
      </c>
      <c r="E301" s="156" t="s">
        <v>19</v>
      </c>
      <c r="F301" s="157" t="s">
        <v>543</v>
      </c>
      <c r="H301" s="158">
        <v>90.3</v>
      </c>
      <c r="I301" s="159"/>
      <c r="L301" s="155"/>
      <c r="M301" s="160"/>
      <c r="T301" s="161"/>
      <c r="AT301" s="156" t="s">
        <v>308</v>
      </c>
      <c r="AU301" s="156" t="s">
        <v>87</v>
      </c>
      <c r="AV301" s="13" t="s">
        <v>87</v>
      </c>
      <c r="AW301" s="13" t="s">
        <v>37</v>
      </c>
      <c r="AX301" s="13" t="s">
        <v>76</v>
      </c>
      <c r="AY301" s="156" t="s">
        <v>299</v>
      </c>
    </row>
    <row r="302" spans="2:65" s="13" customFormat="1">
      <c r="B302" s="155"/>
      <c r="D302" s="145" t="s">
        <v>308</v>
      </c>
      <c r="E302" s="156" t="s">
        <v>19</v>
      </c>
      <c r="F302" s="157" t="s">
        <v>544</v>
      </c>
      <c r="H302" s="158">
        <v>90.3</v>
      </c>
      <c r="I302" s="159"/>
      <c r="L302" s="155"/>
      <c r="M302" s="160"/>
      <c r="T302" s="161"/>
      <c r="AT302" s="156" t="s">
        <v>308</v>
      </c>
      <c r="AU302" s="156" t="s">
        <v>87</v>
      </c>
      <c r="AV302" s="13" t="s">
        <v>87</v>
      </c>
      <c r="AW302" s="13" t="s">
        <v>37</v>
      </c>
      <c r="AX302" s="13" t="s">
        <v>76</v>
      </c>
      <c r="AY302" s="156" t="s">
        <v>299</v>
      </c>
    </row>
    <row r="303" spans="2:65" s="12" customFormat="1">
      <c r="B303" s="149"/>
      <c r="D303" s="145" t="s">
        <v>308</v>
      </c>
      <c r="E303" s="150" t="s">
        <v>19</v>
      </c>
      <c r="F303" s="151" t="s">
        <v>545</v>
      </c>
      <c r="H303" s="150" t="s">
        <v>19</v>
      </c>
      <c r="I303" s="152"/>
      <c r="L303" s="149"/>
      <c r="M303" s="153"/>
      <c r="T303" s="154"/>
      <c r="AT303" s="150" t="s">
        <v>308</v>
      </c>
      <c r="AU303" s="150" t="s">
        <v>87</v>
      </c>
      <c r="AV303" s="12" t="s">
        <v>84</v>
      </c>
      <c r="AW303" s="12" t="s">
        <v>37</v>
      </c>
      <c r="AX303" s="12" t="s">
        <v>76</v>
      </c>
      <c r="AY303" s="150" t="s">
        <v>299</v>
      </c>
    </row>
    <row r="304" spans="2:65" s="13" customFormat="1">
      <c r="B304" s="155"/>
      <c r="D304" s="145" t="s">
        <v>308</v>
      </c>
      <c r="E304" s="156" t="s">
        <v>19</v>
      </c>
      <c r="F304" s="157" t="s">
        <v>546</v>
      </c>
      <c r="H304" s="158">
        <v>42</v>
      </c>
      <c r="I304" s="159"/>
      <c r="L304" s="155"/>
      <c r="M304" s="160"/>
      <c r="T304" s="161"/>
      <c r="AT304" s="156" t="s">
        <v>308</v>
      </c>
      <c r="AU304" s="156" t="s">
        <v>87</v>
      </c>
      <c r="AV304" s="13" t="s">
        <v>87</v>
      </c>
      <c r="AW304" s="13" t="s">
        <v>37</v>
      </c>
      <c r="AX304" s="13" t="s">
        <v>76</v>
      </c>
      <c r="AY304" s="156" t="s">
        <v>299</v>
      </c>
    </row>
    <row r="305" spans="2:65" s="14" customFormat="1">
      <c r="B305" s="162"/>
      <c r="D305" s="145" t="s">
        <v>308</v>
      </c>
      <c r="E305" s="163" t="s">
        <v>19</v>
      </c>
      <c r="F305" s="164" t="s">
        <v>318</v>
      </c>
      <c r="H305" s="165">
        <v>316.39999999999998</v>
      </c>
      <c r="I305" s="166"/>
      <c r="L305" s="162"/>
      <c r="M305" s="167"/>
      <c r="T305" s="168"/>
      <c r="AT305" s="163" t="s">
        <v>308</v>
      </c>
      <c r="AU305" s="163" t="s">
        <v>87</v>
      </c>
      <c r="AV305" s="14" t="s">
        <v>250</v>
      </c>
      <c r="AW305" s="14" t="s">
        <v>37</v>
      </c>
      <c r="AX305" s="14" t="s">
        <v>84</v>
      </c>
      <c r="AY305" s="163" t="s">
        <v>299</v>
      </c>
    </row>
    <row r="306" spans="2:65" s="1" customFormat="1" ht="24.2" customHeight="1">
      <c r="B306" s="33"/>
      <c r="C306" s="132" t="s">
        <v>547</v>
      </c>
      <c r="D306" s="132" t="s">
        <v>301</v>
      </c>
      <c r="E306" s="133" t="s">
        <v>548</v>
      </c>
      <c r="F306" s="134" t="s">
        <v>549</v>
      </c>
      <c r="G306" s="135" t="s">
        <v>108</v>
      </c>
      <c r="H306" s="136">
        <v>1.2</v>
      </c>
      <c r="I306" s="137"/>
      <c r="J306" s="138">
        <f>ROUND(I306*H306,2)</f>
        <v>0</v>
      </c>
      <c r="K306" s="134" t="s">
        <v>304</v>
      </c>
      <c r="L306" s="33"/>
      <c r="M306" s="139" t="s">
        <v>19</v>
      </c>
      <c r="N306" s="140" t="s">
        <v>47</v>
      </c>
      <c r="P306" s="141">
        <f>O306*H306</f>
        <v>0</v>
      </c>
      <c r="Q306" s="141">
        <v>0.81208999999999998</v>
      </c>
      <c r="R306" s="141">
        <f>Q306*H306</f>
        <v>0.97450799999999993</v>
      </c>
      <c r="S306" s="141">
        <v>0</v>
      </c>
      <c r="T306" s="142">
        <f>S306*H306</f>
        <v>0</v>
      </c>
      <c r="AR306" s="143" t="s">
        <v>250</v>
      </c>
      <c r="AT306" s="143" t="s">
        <v>301</v>
      </c>
      <c r="AU306" s="143" t="s">
        <v>87</v>
      </c>
      <c r="AY306" s="18" t="s">
        <v>299</v>
      </c>
      <c r="BE306" s="144">
        <f>IF(N306="základní",J306,0)</f>
        <v>0</v>
      </c>
      <c r="BF306" s="144">
        <f>IF(N306="snížená",J306,0)</f>
        <v>0</v>
      </c>
      <c r="BG306" s="144">
        <f>IF(N306="zákl. přenesená",J306,0)</f>
        <v>0</v>
      </c>
      <c r="BH306" s="144">
        <f>IF(N306="sníž. přenesená",J306,0)</f>
        <v>0</v>
      </c>
      <c r="BI306" s="144">
        <f>IF(N306="nulová",J306,0)</f>
        <v>0</v>
      </c>
      <c r="BJ306" s="18" t="s">
        <v>84</v>
      </c>
      <c r="BK306" s="144">
        <f>ROUND(I306*H306,2)</f>
        <v>0</v>
      </c>
      <c r="BL306" s="18" t="s">
        <v>250</v>
      </c>
      <c r="BM306" s="143" t="s">
        <v>550</v>
      </c>
    </row>
    <row r="307" spans="2:65" s="1" customFormat="1" ht="68.25">
      <c r="B307" s="33"/>
      <c r="D307" s="145" t="s">
        <v>306</v>
      </c>
      <c r="F307" s="146" t="s">
        <v>551</v>
      </c>
      <c r="I307" s="147"/>
      <c r="L307" s="33"/>
      <c r="M307" s="148"/>
      <c r="T307" s="54"/>
      <c r="AT307" s="18" t="s">
        <v>306</v>
      </c>
      <c r="AU307" s="18" t="s">
        <v>87</v>
      </c>
    </row>
    <row r="308" spans="2:65" s="12" customFormat="1">
      <c r="B308" s="149"/>
      <c r="D308" s="145" t="s">
        <v>308</v>
      </c>
      <c r="E308" s="150" t="s">
        <v>19</v>
      </c>
      <c r="F308" s="151" t="s">
        <v>552</v>
      </c>
      <c r="H308" s="150" t="s">
        <v>19</v>
      </c>
      <c r="I308" s="152"/>
      <c r="L308" s="149"/>
      <c r="M308" s="153"/>
      <c r="T308" s="154"/>
      <c r="AT308" s="150" t="s">
        <v>308</v>
      </c>
      <c r="AU308" s="150" t="s">
        <v>87</v>
      </c>
      <c r="AV308" s="12" t="s">
        <v>84</v>
      </c>
      <c r="AW308" s="12" t="s">
        <v>37</v>
      </c>
      <c r="AX308" s="12" t="s">
        <v>76</v>
      </c>
      <c r="AY308" s="150" t="s">
        <v>299</v>
      </c>
    </row>
    <row r="309" spans="2:65" s="13" customFormat="1">
      <c r="B309" s="155"/>
      <c r="D309" s="145" t="s">
        <v>308</v>
      </c>
      <c r="E309" s="156" t="s">
        <v>19</v>
      </c>
      <c r="F309" s="157" t="s">
        <v>553</v>
      </c>
      <c r="H309" s="158">
        <v>1.2</v>
      </c>
      <c r="I309" s="159"/>
      <c r="L309" s="155"/>
      <c r="M309" s="160"/>
      <c r="T309" s="161"/>
      <c r="AT309" s="156" t="s">
        <v>308</v>
      </c>
      <c r="AU309" s="156" t="s">
        <v>87</v>
      </c>
      <c r="AV309" s="13" t="s">
        <v>87</v>
      </c>
      <c r="AW309" s="13" t="s">
        <v>37</v>
      </c>
      <c r="AX309" s="13" t="s">
        <v>76</v>
      </c>
      <c r="AY309" s="156" t="s">
        <v>299</v>
      </c>
    </row>
    <row r="310" spans="2:65" s="14" customFormat="1">
      <c r="B310" s="162"/>
      <c r="D310" s="145" t="s">
        <v>308</v>
      </c>
      <c r="E310" s="163" t="s">
        <v>255</v>
      </c>
      <c r="F310" s="164" t="s">
        <v>318</v>
      </c>
      <c r="H310" s="165">
        <v>1.2</v>
      </c>
      <c r="I310" s="166"/>
      <c r="L310" s="162"/>
      <c r="M310" s="167"/>
      <c r="T310" s="168"/>
      <c r="AT310" s="163" t="s">
        <v>308</v>
      </c>
      <c r="AU310" s="163" t="s">
        <v>87</v>
      </c>
      <c r="AV310" s="14" t="s">
        <v>250</v>
      </c>
      <c r="AW310" s="14" t="s">
        <v>37</v>
      </c>
      <c r="AX310" s="14" t="s">
        <v>84</v>
      </c>
      <c r="AY310" s="163" t="s">
        <v>299</v>
      </c>
    </row>
    <row r="311" spans="2:65" s="1" customFormat="1" ht="24.2" customHeight="1">
      <c r="B311" s="33"/>
      <c r="C311" s="132" t="s">
        <v>118</v>
      </c>
      <c r="D311" s="132" t="s">
        <v>301</v>
      </c>
      <c r="E311" s="133" t="s">
        <v>554</v>
      </c>
      <c r="F311" s="134" t="s">
        <v>555</v>
      </c>
      <c r="G311" s="135" t="s">
        <v>108</v>
      </c>
      <c r="H311" s="136">
        <v>262.37299999999999</v>
      </c>
      <c r="I311" s="137"/>
      <c r="J311" s="138">
        <f>ROUND(I311*H311,2)</f>
        <v>0</v>
      </c>
      <c r="K311" s="134" t="s">
        <v>304</v>
      </c>
      <c r="L311" s="33"/>
      <c r="M311" s="139" t="s">
        <v>19</v>
      </c>
      <c r="N311" s="140" t="s">
        <v>47</v>
      </c>
      <c r="P311" s="141">
        <f>O311*H311</f>
        <v>0</v>
      </c>
      <c r="Q311" s="141">
        <v>0.60875999999999997</v>
      </c>
      <c r="R311" s="141">
        <f>Q311*H311</f>
        <v>159.72218747999997</v>
      </c>
      <c r="S311" s="141">
        <v>0</v>
      </c>
      <c r="T311" s="142">
        <f>S311*H311</f>
        <v>0</v>
      </c>
      <c r="AR311" s="143" t="s">
        <v>250</v>
      </c>
      <c r="AT311" s="143" t="s">
        <v>301</v>
      </c>
      <c r="AU311" s="143" t="s">
        <v>87</v>
      </c>
      <c r="AY311" s="18" t="s">
        <v>299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84</v>
      </c>
      <c r="BK311" s="144">
        <f>ROUND(I311*H311,2)</f>
        <v>0</v>
      </c>
      <c r="BL311" s="18" t="s">
        <v>250</v>
      </c>
      <c r="BM311" s="143" t="s">
        <v>556</v>
      </c>
    </row>
    <row r="312" spans="2:65" s="1" customFormat="1" ht="87.75">
      <c r="B312" s="33"/>
      <c r="D312" s="145" t="s">
        <v>306</v>
      </c>
      <c r="F312" s="146" t="s">
        <v>557</v>
      </c>
      <c r="I312" s="147"/>
      <c r="L312" s="33"/>
      <c r="M312" s="148"/>
      <c r="T312" s="54"/>
      <c r="AT312" s="18" t="s">
        <v>306</v>
      </c>
      <c r="AU312" s="18" t="s">
        <v>87</v>
      </c>
    </row>
    <row r="313" spans="2:65" s="12" customFormat="1">
      <c r="B313" s="149"/>
      <c r="D313" s="145" t="s">
        <v>308</v>
      </c>
      <c r="E313" s="150" t="s">
        <v>19</v>
      </c>
      <c r="F313" s="151" t="s">
        <v>558</v>
      </c>
      <c r="H313" s="150" t="s">
        <v>19</v>
      </c>
      <c r="I313" s="152"/>
      <c r="L313" s="149"/>
      <c r="M313" s="153"/>
      <c r="T313" s="154"/>
      <c r="AT313" s="150" t="s">
        <v>308</v>
      </c>
      <c r="AU313" s="150" t="s">
        <v>87</v>
      </c>
      <c r="AV313" s="12" t="s">
        <v>84</v>
      </c>
      <c r="AW313" s="12" t="s">
        <v>37</v>
      </c>
      <c r="AX313" s="12" t="s">
        <v>76</v>
      </c>
      <c r="AY313" s="150" t="s">
        <v>299</v>
      </c>
    </row>
    <row r="314" spans="2:65" s="13" customFormat="1">
      <c r="B314" s="155"/>
      <c r="D314" s="145" t="s">
        <v>308</v>
      </c>
      <c r="E314" s="156" t="s">
        <v>19</v>
      </c>
      <c r="F314" s="157" t="s">
        <v>559</v>
      </c>
      <c r="H314" s="158">
        <v>27.3</v>
      </c>
      <c r="I314" s="159"/>
      <c r="L314" s="155"/>
      <c r="M314" s="160"/>
      <c r="T314" s="161"/>
      <c r="AT314" s="156" t="s">
        <v>308</v>
      </c>
      <c r="AU314" s="156" t="s">
        <v>87</v>
      </c>
      <c r="AV314" s="13" t="s">
        <v>87</v>
      </c>
      <c r="AW314" s="13" t="s">
        <v>37</v>
      </c>
      <c r="AX314" s="13" t="s">
        <v>76</v>
      </c>
      <c r="AY314" s="156" t="s">
        <v>299</v>
      </c>
    </row>
    <row r="315" spans="2:65" s="13" customFormat="1">
      <c r="B315" s="155"/>
      <c r="D315" s="145" t="s">
        <v>308</v>
      </c>
      <c r="E315" s="156" t="s">
        <v>19</v>
      </c>
      <c r="F315" s="157" t="s">
        <v>560</v>
      </c>
      <c r="H315" s="158">
        <v>27.3</v>
      </c>
      <c r="I315" s="159"/>
      <c r="L315" s="155"/>
      <c r="M315" s="160"/>
      <c r="T315" s="161"/>
      <c r="AT315" s="156" t="s">
        <v>308</v>
      </c>
      <c r="AU315" s="156" t="s">
        <v>87</v>
      </c>
      <c r="AV315" s="13" t="s">
        <v>87</v>
      </c>
      <c r="AW315" s="13" t="s">
        <v>37</v>
      </c>
      <c r="AX315" s="13" t="s">
        <v>76</v>
      </c>
      <c r="AY315" s="156" t="s">
        <v>299</v>
      </c>
    </row>
    <row r="316" spans="2:65" s="13" customFormat="1">
      <c r="B316" s="155"/>
      <c r="D316" s="145" t="s">
        <v>308</v>
      </c>
      <c r="E316" s="156" t="s">
        <v>19</v>
      </c>
      <c r="F316" s="157" t="s">
        <v>561</v>
      </c>
      <c r="H316" s="158">
        <v>19.600000000000001</v>
      </c>
      <c r="I316" s="159"/>
      <c r="L316" s="155"/>
      <c r="M316" s="160"/>
      <c r="T316" s="161"/>
      <c r="AT316" s="156" t="s">
        <v>308</v>
      </c>
      <c r="AU316" s="156" t="s">
        <v>87</v>
      </c>
      <c r="AV316" s="13" t="s">
        <v>87</v>
      </c>
      <c r="AW316" s="13" t="s">
        <v>37</v>
      </c>
      <c r="AX316" s="13" t="s">
        <v>76</v>
      </c>
      <c r="AY316" s="156" t="s">
        <v>299</v>
      </c>
    </row>
    <row r="317" spans="2:65" s="13" customFormat="1">
      <c r="B317" s="155"/>
      <c r="D317" s="145" t="s">
        <v>308</v>
      </c>
      <c r="E317" s="156" t="s">
        <v>19</v>
      </c>
      <c r="F317" s="157" t="s">
        <v>562</v>
      </c>
      <c r="H317" s="158">
        <v>19.600000000000001</v>
      </c>
      <c r="I317" s="159"/>
      <c r="L317" s="155"/>
      <c r="M317" s="160"/>
      <c r="T317" s="161"/>
      <c r="AT317" s="156" t="s">
        <v>308</v>
      </c>
      <c r="AU317" s="156" t="s">
        <v>87</v>
      </c>
      <c r="AV317" s="13" t="s">
        <v>87</v>
      </c>
      <c r="AW317" s="13" t="s">
        <v>37</v>
      </c>
      <c r="AX317" s="13" t="s">
        <v>76</v>
      </c>
      <c r="AY317" s="156" t="s">
        <v>299</v>
      </c>
    </row>
    <row r="318" spans="2:65" s="13" customFormat="1">
      <c r="B318" s="155"/>
      <c r="D318" s="145" t="s">
        <v>308</v>
      </c>
      <c r="E318" s="156" t="s">
        <v>19</v>
      </c>
      <c r="F318" s="157" t="s">
        <v>563</v>
      </c>
      <c r="H318" s="158">
        <v>90.3</v>
      </c>
      <c r="I318" s="159"/>
      <c r="L318" s="155"/>
      <c r="M318" s="160"/>
      <c r="T318" s="161"/>
      <c r="AT318" s="156" t="s">
        <v>308</v>
      </c>
      <c r="AU318" s="156" t="s">
        <v>87</v>
      </c>
      <c r="AV318" s="13" t="s">
        <v>87</v>
      </c>
      <c r="AW318" s="13" t="s">
        <v>37</v>
      </c>
      <c r="AX318" s="13" t="s">
        <v>76</v>
      </c>
      <c r="AY318" s="156" t="s">
        <v>299</v>
      </c>
    </row>
    <row r="319" spans="2:65" s="13" customFormat="1">
      <c r="B319" s="155"/>
      <c r="D319" s="145" t="s">
        <v>308</v>
      </c>
      <c r="E319" s="156" t="s">
        <v>19</v>
      </c>
      <c r="F319" s="157" t="s">
        <v>564</v>
      </c>
      <c r="H319" s="158">
        <v>90.3</v>
      </c>
      <c r="I319" s="159"/>
      <c r="L319" s="155"/>
      <c r="M319" s="160"/>
      <c r="T319" s="161"/>
      <c r="AT319" s="156" t="s">
        <v>308</v>
      </c>
      <c r="AU319" s="156" t="s">
        <v>87</v>
      </c>
      <c r="AV319" s="13" t="s">
        <v>87</v>
      </c>
      <c r="AW319" s="13" t="s">
        <v>37</v>
      </c>
      <c r="AX319" s="13" t="s">
        <v>76</v>
      </c>
      <c r="AY319" s="156" t="s">
        <v>299</v>
      </c>
    </row>
    <row r="320" spans="2:65" s="12" customFormat="1" ht="22.5">
      <c r="B320" s="149"/>
      <c r="D320" s="145" t="s">
        <v>308</v>
      </c>
      <c r="E320" s="150" t="s">
        <v>19</v>
      </c>
      <c r="F320" s="151" t="s">
        <v>565</v>
      </c>
      <c r="H320" s="150" t="s">
        <v>19</v>
      </c>
      <c r="I320" s="152"/>
      <c r="L320" s="149"/>
      <c r="M320" s="153"/>
      <c r="T320" s="154"/>
      <c r="AT320" s="150" t="s">
        <v>308</v>
      </c>
      <c r="AU320" s="150" t="s">
        <v>87</v>
      </c>
      <c r="AV320" s="12" t="s">
        <v>84</v>
      </c>
      <c r="AW320" s="12" t="s">
        <v>37</v>
      </c>
      <c r="AX320" s="12" t="s">
        <v>76</v>
      </c>
      <c r="AY320" s="150" t="s">
        <v>299</v>
      </c>
    </row>
    <row r="321" spans="2:65" s="13" customFormat="1">
      <c r="B321" s="155"/>
      <c r="D321" s="145" t="s">
        <v>308</v>
      </c>
      <c r="E321" s="156" t="s">
        <v>19</v>
      </c>
      <c r="F321" s="157" t="s">
        <v>566</v>
      </c>
      <c r="H321" s="158">
        <v>-52.826999999999998</v>
      </c>
      <c r="I321" s="159"/>
      <c r="L321" s="155"/>
      <c r="M321" s="160"/>
      <c r="T321" s="161"/>
      <c r="AT321" s="156" t="s">
        <v>308</v>
      </c>
      <c r="AU321" s="156" t="s">
        <v>87</v>
      </c>
      <c r="AV321" s="13" t="s">
        <v>87</v>
      </c>
      <c r="AW321" s="13" t="s">
        <v>37</v>
      </c>
      <c r="AX321" s="13" t="s">
        <v>76</v>
      </c>
      <c r="AY321" s="156" t="s">
        <v>299</v>
      </c>
    </row>
    <row r="322" spans="2:65" s="15" customFormat="1">
      <c r="B322" s="169"/>
      <c r="D322" s="145" t="s">
        <v>308</v>
      </c>
      <c r="E322" s="170" t="s">
        <v>19</v>
      </c>
      <c r="F322" s="171" t="s">
        <v>486</v>
      </c>
      <c r="H322" s="172">
        <v>221.57300000000001</v>
      </c>
      <c r="I322" s="173"/>
      <c r="L322" s="169"/>
      <c r="M322" s="174"/>
      <c r="T322" s="175"/>
      <c r="AT322" s="170" t="s">
        <v>308</v>
      </c>
      <c r="AU322" s="170" t="s">
        <v>87</v>
      </c>
      <c r="AV322" s="15" t="s">
        <v>214</v>
      </c>
      <c r="AW322" s="15" t="s">
        <v>37</v>
      </c>
      <c r="AX322" s="15" t="s">
        <v>76</v>
      </c>
      <c r="AY322" s="170" t="s">
        <v>299</v>
      </c>
    </row>
    <row r="323" spans="2:65" s="12" customFormat="1">
      <c r="B323" s="149"/>
      <c r="D323" s="145" t="s">
        <v>308</v>
      </c>
      <c r="E323" s="150" t="s">
        <v>19</v>
      </c>
      <c r="F323" s="151" t="s">
        <v>567</v>
      </c>
      <c r="H323" s="150" t="s">
        <v>19</v>
      </c>
      <c r="I323" s="152"/>
      <c r="L323" s="149"/>
      <c r="M323" s="153"/>
      <c r="T323" s="154"/>
      <c r="AT323" s="150" t="s">
        <v>308</v>
      </c>
      <c r="AU323" s="150" t="s">
        <v>87</v>
      </c>
      <c r="AV323" s="12" t="s">
        <v>84</v>
      </c>
      <c r="AW323" s="12" t="s">
        <v>37</v>
      </c>
      <c r="AX323" s="12" t="s">
        <v>76</v>
      </c>
      <c r="AY323" s="150" t="s">
        <v>299</v>
      </c>
    </row>
    <row r="324" spans="2:65" s="13" customFormat="1">
      <c r="B324" s="155"/>
      <c r="D324" s="145" t="s">
        <v>308</v>
      </c>
      <c r="E324" s="156" t="s">
        <v>19</v>
      </c>
      <c r="F324" s="157" t="s">
        <v>546</v>
      </c>
      <c r="H324" s="158">
        <v>42</v>
      </c>
      <c r="I324" s="159"/>
      <c r="L324" s="155"/>
      <c r="M324" s="160"/>
      <c r="T324" s="161"/>
      <c r="AT324" s="156" t="s">
        <v>308</v>
      </c>
      <c r="AU324" s="156" t="s">
        <v>87</v>
      </c>
      <c r="AV324" s="13" t="s">
        <v>87</v>
      </c>
      <c r="AW324" s="13" t="s">
        <v>37</v>
      </c>
      <c r="AX324" s="13" t="s">
        <v>76</v>
      </c>
      <c r="AY324" s="156" t="s">
        <v>299</v>
      </c>
    </row>
    <row r="325" spans="2:65" s="15" customFormat="1">
      <c r="B325" s="169"/>
      <c r="D325" s="145" t="s">
        <v>308</v>
      </c>
      <c r="E325" s="170" t="s">
        <v>19</v>
      </c>
      <c r="F325" s="171" t="s">
        <v>486</v>
      </c>
      <c r="H325" s="172">
        <v>42</v>
      </c>
      <c r="I325" s="173"/>
      <c r="L325" s="169"/>
      <c r="M325" s="174"/>
      <c r="T325" s="175"/>
      <c r="AT325" s="170" t="s">
        <v>308</v>
      </c>
      <c r="AU325" s="170" t="s">
        <v>87</v>
      </c>
      <c r="AV325" s="15" t="s">
        <v>214</v>
      </c>
      <c r="AW325" s="15" t="s">
        <v>37</v>
      </c>
      <c r="AX325" s="15" t="s">
        <v>76</v>
      </c>
      <c r="AY325" s="170" t="s">
        <v>299</v>
      </c>
    </row>
    <row r="326" spans="2:65" s="12" customFormat="1">
      <c r="B326" s="149"/>
      <c r="D326" s="145" t="s">
        <v>308</v>
      </c>
      <c r="E326" s="150" t="s">
        <v>19</v>
      </c>
      <c r="F326" s="151" t="s">
        <v>568</v>
      </c>
      <c r="H326" s="150" t="s">
        <v>19</v>
      </c>
      <c r="I326" s="152"/>
      <c r="L326" s="149"/>
      <c r="M326" s="153"/>
      <c r="T326" s="154"/>
      <c r="AT326" s="150" t="s">
        <v>308</v>
      </c>
      <c r="AU326" s="150" t="s">
        <v>87</v>
      </c>
      <c r="AV326" s="12" t="s">
        <v>84</v>
      </c>
      <c r="AW326" s="12" t="s">
        <v>37</v>
      </c>
      <c r="AX326" s="12" t="s">
        <v>76</v>
      </c>
      <c r="AY326" s="150" t="s">
        <v>299</v>
      </c>
    </row>
    <row r="327" spans="2:65" s="13" customFormat="1">
      <c r="B327" s="155"/>
      <c r="D327" s="145" t="s">
        <v>308</v>
      </c>
      <c r="E327" s="156" t="s">
        <v>19</v>
      </c>
      <c r="F327" s="157" t="s">
        <v>569</v>
      </c>
      <c r="H327" s="158">
        <v>-1.2</v>
      </c>
      <c r="I327" s="159"/>
      <c r="L327" s="155"/>
      <c r="M327" s="160"/>
      <c r="T327" s="161"/>
      <c r="AT327" s="156" t="s">
        <v>308</v>
      </c>
      <c r="AU327" s="156" t="s">
        <v>87</v>
      </c>
      <c r="AV327" s="13" t="s">
        <v>87</v>
      </c>
      <c r="AW327" s="13" t="s">
        <v>37</v>
      </c>
      <c r="AX327" s="13" t="s">
        <v>76</v>
      </c>
      <c r="AY327" s="156" t="s">
        <v>299</v>
      </c>
    </row>
    <row r="328" spans="2:65" s="14" customFormat="1">
      <c r="B328" s="162"/>
      <c r="D328" s="145" t="s">
        <v>308</v>
      </c>
      <c r="E328" s="163" t="s">
        <v>19</v>
      </c>
      <c r="F328" s="164" t="s">
        <v>318</v>
      </c>
      <c r="H328" s="165">
        <v>262.37299999999999</v>
      </c>
      <c r="I328" s="166"/>
      <c r="L328" s="162"/>
      <c r="M328" s="167"/>
      <c r="T328" s="168"/>
      <c r="AT328" s="163" t="s">
        <v>308</v>
      </c>
      <c r="AU328" s="163" t="s">
        <v>87</v>
      </c>
      <c r="AV328" s="14" t="s">
        <v>250</v>
      </c>
      <c r="AW328" s="14" t="s">
        <v>37</v>
      </c>
      <c r="AX328" s="14" t="s">
        <v>84</v>
      </c>
      <c r="AY328" s="163" t="s">
        <v>299</v>
      </c>
    </row>
    <row r="329" spans="2:65" s="1" customFormat="1" ht="24.2" customHeight="1">
      <c r="B329" s="33"/>
      <c r="C329" s="132" t="s">
        <v>122</v>
      </c>
      <c r="D329" s="132" t="s">
        <v>301</v>
      </c>
      <c r="E329" s="133" t="s">
        <v>570</v>
      </c>
      <c r="F329" s="134" t="s">
        <v>571</v>
      </c>
      <c r="G329" s="135" t="s">
        <v>108</v>
      </c>
      <c r="H329" s="136">
        <v>52.826999999999998</v>
      </c>
      <c r="I329" s="137"/>
      <c r="J329" s="138">
        <f>ROUND(I329*H329,2)</f>
        <v>0</v>
      </c>
      <c r="K329" s="134" t="s">
        <v>19</v>
      </c>
      <c r="L329" s="33"/>
      <c r="M329" s="139" t="s">
        <v>19</v>
      </c>
      <c r="N329" s="140" t="s">
        <v>47</v>
      </c>
      <c r="P329" s="141">
        <f>O329*H329</f>
        <v>0</v>
      </c>
      <c r="Q329" s="141">
        <v>0.60875999999999997</v>
      </c>
      <c r="R329" s="141">
        <f>Q329*H329</f>
        <v>32.158964519999998</v>
      </c>
      <c r="S329" s="141">
        <v>0</v>
      </c>
      <c r="T329" s="142">
        <f>S329*H329</f>
        <v>0</v>
      </c>
      <c r="AR329" s="143" t="s">
        <v>250</v>
      </c>
      <c r="AT329" s="143" t="s">
        <v>301</v>
      </c>
      <c r="AU329" s="143" t="s">
        <v>87</v>
      </c>
      <c r="AY329" s="18" t="s">
        <v>299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8" t="s">
        <v>84</v>
      </c>
      <c r="BK329" s="144">
        <f>ROUND(I329*H329,2)</f>
        <v>0</v>
      </c>
      <c r="BL329" s="18" t="s">
        <v>250</v>
      </c>
      <c r="BM329" s="143" t="s">
        <v>572</v>
      </c>
    </row>
    <row r="330" spans="2:65" s="12" customFormat="1">
      <c r="B330" s="149"/>
      <c r="D330" s="145" t="s">
        <v>308</v>
      </c>
      <c r="E330" s="150" t="s">
        <v>19</v>
      </c>
      <c r="F330" s="151" t="s">
        <v>573</v>
      </c>
      <c r="H330" s="150" t="s">
        <v>19</v>
      </c>
      <c r="I330" s="152"/>
      <c r="L330" s="149"/>
      <c r="M330" s="153"/>
      <c r="T330" s="154"/>
      <c r="AT330" s="150" t="s">
        <v>308</v>
      </c>
      <c r="AU330" s="150" t="s">
        <v>87</v>
      </c>
      <c r="AV330" s="12" t="s">
        <v>84</v>
      </c>
      <c r="AW330" s="12" t="s">
        <v>37</v>
      </c>
      <c r="AX330" s="12" t="s">
        <v>76</v>
      </c>
      <c r="AY330" s="150" t="s">
        <v>299</v>
      </c>
    </row>
    <row r="331" spans="2:65" s="13" customFormat="1">
      <c r="B331" s="155"/>
      <c r="D331" s="145" t="s">
        <v>308</v>
      </c>
      <c r="E331" s="156" t="s">
        <v>19</v>
      </c>
      <c r="F331" s="157" t="s">
        <v>574</v>
      </c>
      <c r="H331" s="158">
        <v>52.826999999999998</v>
      </c>
      <c r="I331" s="159"/>
      <c r="L331" s="155"/>
      <c r="M331" s="160"/>
      <c r="T331" s="161"/>
      <c r="AT331" s="156" t="s">
        <v>308</v>
      </c>
      <c r="AU331" s="156" t="s">
        <v>87</v>
      </c>
      <c r="AV331" s="13" t="s">
        <v>87</v>
      </c>
      <c r="AW331" s="13" t="s">
        <v>37</v>
      </c>
      <c r="AX331" s="13" t="s">
        <v>76</v>
      </c>
      <c r="AY331" s="156" t="s">
        <v>299</v>
      </c>
    </row>
    <row r="332" spans="2:65" s="14" customFormat="1">
      <c r="B332" s="162"/>
      <c r="D332" s="145" t="s">
        <v>308</v>
      </c>
      <c r="E332" s="163" t="s">
        <v>19</v>
      </c>
      <c r="F332" s="164" t="s">
        <v>318</v>
      </c>
      <c r="H332" s="165">
        <v>52.826999999999998</v>
      </c>
      <c r="I332" s="166"/>
      <c r="L332" s="162"/>
      <c r="M332" s="167"/>
      <c r="T332" s="168"/>
      <c r="AT332" s="163" t="s">
        <v>308</v>
      </c>
      <c r="AU332" s="163" t="s">
        <v>87</v>
      </c>
      <c r="AV332" s="14" t="s">
        <v>250</v>
      </c>
      <c r="AW332" s="14" t="s">
        <v>37</v>
      </c>
      <c r="AX332" s="14" t="s">
        <v>84</v>
      </c>
      <c r="AY332" s="163" t="s">
        <v>299</v>
      </c>
    </row>
    <row r="333" spans="2:65" s="11" customFormat="1" ht="22.9" customHeight="1">
      <c r="B333" s="120"/>
      <c r="D333" s="121" t="s">
        <v>75</v>
      </c>
      <c r="E333" s="130" t="s">
        <v>452</v>
      </c>
      <c r="F333" s="130" t="s">
        <v>575</v>
      </c>
      <c r="I333" s="123"/>
      <c r="J333" s="131">
        <f>BK333</f>
        <v>0</v>
      </c>
      <c r="L333" s="120"/>
      <c r="M333" s="125"/>
      <c r="P333" s="126">
        <f>SUM(P334:P363)</f>
        <v>0</v>
      </c>
      <c r="R333" s="126">
        <f>SUM(R334:R363)</f>
        <v>0.39188559999999995</v>
      </c>
      <c r="T333" s="127">
        <f>SUM(T334:T363)</f>
        <v>438.96</v>
      </c>
      <c r="AR333" s="121" t="s">
        <v>84</v>
      </c>
      <c r="AT333" s="128" t="s">
        <v>75</v>
      </c>
      <c r="AU333" s="128" t="s">
        <v>84</v>
      </c>
      <c r="AY333" s="121" t="s">
        <v>299</v>
      </c>
      <c r="BK333" s="129">
        <f>SUM(BK334:BK363)</f>
        <v>0</v>
      </c>
    </row>
    <row r="334" spans="2:65" s="1" customFormat="1" ht="14.45" customHeight="1">
      <c r="B334" s="33"/>
      <c r="C334" s="132" t="s">
        <v>7</v>
      </c>
      <c r="D334" s="132" t="s">
        <v>301</v>
      </c>
      <c r="E334" s="133" t="s">
        <v>576</v>
      </c>
      <c r="F334" s="134" t="s">
        <v>577</v>
      </c>
      <c r="G334" s="135" t="s">
        <v>422</v>
      </c>
      <c r="H334" s="136">
        <v>1</v>
      </c>
      <c r="I334" s="137"/>
      <c r="J334" s="138">
        <f>ROUND(I334*H334,2)</f>
        <v>0</v>
      </c>
      <c r="K334" s="134" t="s">
        <v>19</v>
      </c>
      <c r="L334" s="33"/>
      <c r="M334" s="139" t="s">
        <v>19</v>
      </c>
      <c r="N334" s="140" t="s">
        <v>47</v>
      </c>
      <c r="P334" s="141">
        <f>O334*H334</f>
        <v>0</v>
      </c>
      <c r="Q334" s="141">
        <v>6.9250000000000006E-2</v>
      </c>
      <c r="R334" s="141">
        <f>Q334*H334</f>
        <v>6.9250000000000006E-2</v>
      </c>
      <c r="S334" s="141">
        <v>0</v>
      </c>
      <c r="T334" s="142">
        <f>S334*H334</f>
        <v>0</v>
      </c>
      <c r="AR334" s="143" t="s">
        <v>250</v>
      </c>
      <c r="AT334" s="143" t="s">
        <v>301</v>
      </c>
      <c r="AU334" s="143" t="s">
        <v>87</v>
      </c>
      <c r="AY334" s="18" t="s">
        <v>299</v>
      </c>
      <c r="BE334" s="144">
        <f>IF(N334="základní",J334,0)</f>
        <v>0</v>
      </c>
      <c r="BF334" s="144">
        <f>IF(N334="snížená",J334,0)</f>
        <v>0</v>
      </c>
      <c r="BG334" s="144">
        <f>IF(N334="zákl. přenesená",J334,0)</f>
        <v>0</v>
      </c>
      <c r="BH334" s="144">
        <f>IF(N334="sníž. přenesená",J334,0)</f>
        <v>0</v>
      </c>
      <c r="BI334" s="144">
        <f>IF(N334="nulová",J334,0)</f>
        <v>0</v>
      </c>
      <c r="BJ334" s="18" t="s">
        <v>84</v>
      </c>
      <c r="BK334" s="144">
        <f>ROUND(I334*H334,2)</f>
        <v>0</v>
      </c>
      <c r="BL334" s="18" t="s">
        <v>250</v>
      </c>
      <c r="BM334" s="143" t="s">
        <v>578</v>
      </c>
    </row>
    <row r="335" spans="2:65" s="1" customFormat="1" ht="39">
      <c r="B335" s="33"/>
      <c r="D335" s="145" t="s">
        <v>306</v>
      </c>
      <c r="F335" s="146" t="s">
        <v>579</v>
      </c>
      <c r="I335" s="147"/>
      <c r="L335" s="33"/>
      <c r="M335" s="148"/>
      <c r="T335" s="54"/>
      <c r="AT335" s="18" t="s">
        <v>306</v>
      </c>
      <c r="AU335" s="18" t="s">
        <v>87</v>
      </c>
    </row>
    <row r="336" spans="2:65" s="13" customFormat="1">
      <c r="B336" s="155"/>
      <c r="D336" s="145" t="s">
        <v>308</v>
      </c>
      <c r="E336" s="156" t="s">
        <v>19</v>
      </c>
      <c r="F336" s="157" t="s">
        <v>84</v>
      </c>
      <c r="H336" s="158">
        <v>1</v>
      </c>
      <c r="I336" s="159"/>
      <c r="L336" s="155"/>
      <c r="M336" s="160"/>
      <c r="T336" s="161"/>
      <c r="AT336" s="156" t="s">
        <v>308</v>
      </c>
      <c r="AU336" s="156" t="s">
        <v>87</v>
      </c>
      <c r="AV336" s="13" t="s">
        <v>87</v>
      </c>
      <c r="AW336" s="13" t="s">
        <v>37</v>
      </c>
      <c r="AX336" s="13" t="s">
        <v>76</v>
      </c>
      <c r="AY336" s="156" t="s">
        <v>299</v>
      </c>
    </row>
    <row r="337" spans="2:65" s="14" customFormat="1">
      <c r="B337" s="162"/>
      <c r="D337" s="145" t="s">
        <v>308</v>
      </c>
      <c r="E337" s="163" t="s">
        <v>19</v>
      </c>
      <c r="F337" s="164" t="s">
        <v>318</v>
      </c>
      <c r="H337" s="165">
        <v>1</v>
      </c>
      <c r="I337" s="166"/>
      <c r="L337" s="162"/>
      <c r="M337" s="167"/>
      <c r="T337" s="168"/>
      <c r="AT337" s="163" t="s">
        <v>308</v>
      </c>
      <c r="AU337" s="163" t="s">
        <v>87</v>
      </c>
      <c r="AV337" s="14" t="s">
        <v>250</v>
      </c>
      <c r="AW337" s="14" t="s">
        <v>37</v>
      </c>
      <c r="AX337" s="14" t="s">
        <v>84</v>
      </c>
      <c r="AY337" s="163" t="s">
        <v>299</v>
      </c>
    </row>
    <row r="338" spans="2:65" s="1" customFormat="1" ht="24.2" customHeight="1">
      <c r="B338" s="33"/>
      <c r="C338" s="132" t="s">
        <v>580</v>
      </c>
      <c r="D338" s="132" t="s">
        <v>301</v>
      </c>
      <c r="E338" s="133" t="s">
        <v>581</v>
      </c>
      <c r="F338" s="134" t="s">
        <v>582</v>
      </c>
      <c r="G338" s="135" t="s">
        <v>93</v>
      </c>
      <c r="H338" s="136">
        <v>219.48</v>
      </c>
      <c r="I338" s="137"/>
      <c r="J338" s="138">
        <f>ROUND(I338*H338,2)</f>
        <v>0</v>
      </c>
      <c r="K338" s="134" t="s">
        <v>19</v>
      </c>
      <c r="L338" s="33"/>
      <c r="M338" s="139" t="s">
        <v>19</v>
      </c>
      <c r="N338" s="140" t="s">
        <v>47</v>
      </c>
      <c r="P338" s="141">
        <f>O338*H338</f>
        <v>0</v>
      </c>
      <c r="Q338" s="141">
        <v>1.47E-3</v>
      </c>
      <c r="R338" s="141">
        <f>Q338*H338</f>
        <v>0.32263559999999997</v>
      </c>
      <c r="S338" s="141">
        <v>2</v>
      </c>
      <c r="T338" s="142">
        <f>S338*H338</f>
        <v>438.96</v>
      </c>
      <c r="AR338" s="143" t="s">
        <v>250</v>
      </c>
      <c r="AT338" s="143" t="s">
        <v>301</v>
      </c>
      <c r="AU338" s="143" t="s">
        <v>87</v>
      </c>
      <c r="AY338" s="18" t="s">
        <v>299</v>
      </c>
      <c r="BE338" s="144">
        <f>IF(N338="základní",J338,0)</f>
        <v>0</v>
      </c>
      <c r="BF338" s="144">
        <f>IF(N338="snížená",J338,0)</f>
        <v>0</v>
      </c>
      <c r="BG338" s="144">
        <f>IF(N338="zákl. přenesená",J338,0)</f>
        <v>0</v>
      </c>
      <c r="BH338" s="144">
        <f>IF(N338="sníž. přenesená",J338,0)</f>
        <v>0</v>
      </c>
      <c r="BI338" s="144">
        <f>IF(N338="nulová",J338,0)</f>
        <v>0</v>
      </c>
      <c r="BJ338" s="18" t="s">
        <v>84</v>
      </c>
      <c r="BK338" s="144">
        <f>ROUND(I338*H338,2)</f>
        <v>0</v>
      </c>
      <c r="BL338" s="18" t="s">
        <v>250</v>
      </c>
      <c r="BM338" s="143" t="s">
        <v>583</v>
      </c>
    </row>
    <row r="339" spans="2:65" s="12" customFormat="1">
      <c r="B339" s="149"/>
      <c r="D339" s="145" t="s">
        <v>308</v>
      </c>
      <c r="E339" s="150" t="s">
        <v>19</v>
      </c>
      <c r="F339" s="151" t="s">
        <v>584</v>
      </c>
      <c r="H339" s="150" t="s">
        <v>19</v>
      </c>
      <c r="I339" s="152"/>
      <c r="L339" s="149"/>
      <c r="M339" s="153"/>
      <c r="T339" s="154"/>
      <c r="AT339" s="150" t="s">
        <v>308</v>
      </c>
      <c r="AU339" s="150" t="s">
        <v>87</v>
      </c>
      <c r="AV339" s="12" t="s">
        <v>84</v>
      </c>
      <c r="AW339" s="12" t="s">
        <v>37</v>
      </c>
      <c r="AX339" s="12" t="s">
        <v>76</v>
      </c>
      <c r="AY339" s="150" t="s">
        <v>299</v>
      </c>
    </row>
    <row r="340" spans="2:65" s="13" customFormat="1">
      <c r="B340" s="155"/>
      <c r="D340" s="145" t="s">
        <v>308</v>
      </c>
      <c r="E340" s="156" t="s">
        <v>19</v>
      </c>
      <c r="F340" s="157" t="s">
        <v>585</v>
      </c>
      <c r="H340" s="158">
        <v>4.4850000000000003</v>
      </c>
      <c r="I340" s="159"/>
      <c r="L340" s="155"/>
      <c r="M340" s="160"/>
      <c r="T340" s="161"/>
      <c r="AT340" s="156" t="s">
        <v>308</v>
      </c>
      <c r="AU340" s="156" t="s">
        <v>87</v>
      </c>
      <c r="AV340" s="13" t="s">
        <v>87</v>
      </c>
      <c r="AW340" s="13" t="s">
        <v>37</v>
      </c>
      <c r="AX340" s="13" t="s">
        <v>76</v>
      </c>
      <c r="AY340" s="156" t="s">
        <v>299</v>
      </c>
    </row>
    <row r="341" spans="2:65" s="13" customFormat="1">
      <c r="B341" s="155"/>
      <c r="D341" s="145" t="s">
        <v>308</v>
      </c>
      <c r="E341" s="156" t="s">
        <v>19</v>
      </c>
      <c r="F341" s="157" t="s">
        <v>586</v>
      </c>
      <c r="H341" s="158">
        <v>4.4850000000000003</v>
      </c>
      <c r="I341" s="159"/>
      <c r="L341" s="155"/>
      <c r="M341" s="160"/>
      <c r="T341" s="161"/>
      <c r="AT341" s="156" t="s">
        <v>308</v>
      </c>
      <c r="AU341" s="156" t="s">
        <v>87</v>
      </c>
      <c r="AV341" s="13" t="s">
        <v>87</v>
      </c>
      <c r="AW341" s="13" t="s">
        <v>37</v>
      </c>
      <c r="AX341" s="13" t="s">
        <v>76</v>
      </c>
      <c r="AY341" s="156" t="s">
        <v>299</v>
      </c>
    </row>
    <row r="342" spans="2:65" s="13" customFormat="1">
      <c r="B342" s="155"/>
      <c r="D342" s="145" t="s">
        <v>308</v>
      </c>
      <c r="E342" s="156" t="s">
        <v>19</v>
      </c>
      <c r="F342" s="157" t="s">
        <v>587</v>
      </c>
      <c r="H342" s="158">
        <v>3.22</v>
      </c>
      <c r="I342" s="159"/>
      <c r="L342" s="155"/>
      <c r="M342" s="160"/>
      <c r="T342" s="161"/>
      <c r="AT342" s="156" t="s">
        <v>308</v>
      </c>
      <c r="AU342" s="156" t="s">
        <v>87</v>
      </c>
      <c r="AV342" s="13" t="s">
        <v>87</v>
      </c>
      <c r="AW342" s="13" t="s">
        <v>37</v>
      </c>
      <c r="AX342" s="13" t="s">
        <v>76</v>
      </c>
      <c r="AY342" s="156" t="s">
        <v>299</v>
      </c>
    </row>
    <row r="343" spans="2:65" s="13" customFormat="1">
      <c r="B343" s="155"/>
      <c r="D343" s="145" t="s">
        <v>308</v>
      </c>
      <c r="E343" s="156" t="s">
        <v>19</v>
      </c>
      <c r="F343" s="157" t="s">
        <v>588</v>
      </c>
      <c r="H343" s="158">
        <v>3.22</v>
      </c>
      <c r="I343" s="159"/>
      <c r="L343" s="155"/>
      <c r="M343" s="160"/>
      <c r="T343" s="161"/>
      <c r="AT343" s="156" t="s">
        <v>308</v>
      </c>
      <c r="AU343" s="156" t="s">
        <v>87</v>
      </c>
      <c r="AV343" s="13" t="s">
        <v>87</v>
      </c>
      <c r="AW343" s="13" t="s">
        <v>37</v>
      </c>
      <c r="AX343" s="13" t="s">
        <v>76</v>
      </c>
      <c r="AY343" s="156" t="s">
        <v>299</v>
      </c>
    </row>
    <row r="344" spans="2:65" s="13" customFormat="1">
      <c r="B344" s="155"/>
      <c r="D344" s="145" t="s">
        <v>308</v>
      </c>
      <c r="E344" s="156" t="s">
        <v>19</v>
      </c>
      <c r="F344" s="157" t="s">
        <v>589</v>
      </c>
      <c r="H344" s="158">
        <v>14.835000000000001</v>
      </c>
      <c r="I344" s="159"/>
      <c r="L344" s="155"/>
      <c r="M344" s="160"/>
      <c r="T344" s="161"/>
      <c r="AT344" s="156" t="s">
        <v>308</v>
      </c>
      <c r="AU344" s="156" t="s">
        <v>87</v>
      </c>
      <c r="AV344" s="13" t="s">
        <v>87</v>
      </c>
      <c r="AW344" s="13" t="s">
        <v>37</v>
      </c>
      <c r="AX344" s="13" t="s">
        <v>76</v>
      </c>
      <c r="AY344" s="156" t="s">
        <v>299</v>
      </c>
    </row>
    <row r="345" spans="2:65" s="13" customFormat="1">
      <c r="B345" s="155"/>
      <c r="D345" s="145" t="s">
        <v>308</v>
      </c>
      <c r="E345" s="156" t="s">
        <v>19</v>
      </c>
      <c r="F345" s="157" t="s">
        <v>590</v>
      </c>
      <c r="H345" s="158">
        <v>14.835000000000001</v>
      </c>
      <c r="I345" s="159"/>
      <c r="L345" s="155"/>
      <c r="M345" s="160"/>
      <c r="T345" s="161"/>
      <c r="AT345" s="156" t="s">
        <v>308</v>
      </c>
      <c r="AU345" s="156" t="s">
        <v>87</v>
      </c>
      <c r="AV345" s="13" t="s">
        <v>87</v>
      </c>
      <c r="AW345" s="13" t="s">
        <v>37</v>
      </c>
      <c r="AX345" s="13" t="s">
        <v>76</v>
      </c>
      <c r="AY345" s="156" t="s">
        <v>299</v>
      </c>
    </row>
    <row r="346" spans="2:65" s="12" customFormat="1">
      <c r="B346" s="149"/>
      <c r="D346" s="145" t="s">
        <v>308</v>
      </c>
      <c r="E346" s="150" t="s">
        <v>19</v>
      </c>
      <c r="F346" s="151" t="s">
        <v>591</v>
      </c>
      <c r="H346" s="150" t="s">
        <v>19</v>
      </c>
      <c r="I346" s="152"/>
      <c r="L346" s="149"/>
      <c r="M346" s="153"/>
      <c r="T346" s="154"/>
      <c r="AT346" s="150" t="s">
        <v>308</v>
      </c>
      <c r="AU346" s="150" t="s">
        <v>87</v>
      </c>
      <c r="AV346" s="12" t="s">
        <v>84</v>
      </c>
      <c r="AW346" s="12" t="s">
        <v>37</v>
      </c>
      <c r="AX346" s="12" t="s">
        <v>76</v>
      </c>
      <c r="AY346" s="150" t="s">
        <v>299</v>
      </c>
    </row>
    <row r="347" spans="2:65" s="13" customFormat="1" ht="22.5">
      <c r="B347" s="155"/>
      <c r="D347" s="145" t="s">
        <v>308</v>
      </c>
      <c r="E347" s="156" t="s">
        <v>19</v>
      </c>
      <c r="F347" s="157" t="s">
        <v>592</v>
      </c>
      <c r="H347" s="158">
        <v>8.4</v>
      </c>
      <c r="I347" s="159"/>
      <c r="L347" s="155"/>
      <c r="M347" s="160"/>
      <c r="T347" s="161"/>
      <c r="AT347" s="156" t="s">
        <v>308</v>
      </c>
      <c r="AU347" s="156" t="s">
        <v>87</v>
      </c>
      <c r="AV347" s="13" t="s">
        <v>87</v>
      </c>
      <c r="AW347" s="13" t="s">
        <v>37</v>
      </c>
      <c r="AX347" s="13" t="s">
        <v>76</v>
      </c>
      <c r="AY347" s="156" t="s">
        <v>299</v>
      </c>
    </row>
    <row r="348" spans="2:65" s="15" customFormat="1">
      <c r="B348" s="169"/>
      <c r="D348" s="145" t="s">
        <v>308</v>
      </c>
      <c r="E348" s="170" t="s">
        <v>95</v>
      </c>
      <c r="F348" s="171" t="s">
        <v>486</v>
      </c>
      <c r="H348" s="172">
        <v>53.48</v>
      </c>
      <c r="I348" s="173"/>
      <c r="L348" s="169"/>
      <c r="M348" s="174"/>
      <c r="T348" s="175"/>
      <c r="AT348" s="170" t="s">
        <v>308</v>
      </c>
      <c r="AU348" s="170" t="s">
        <v>87</v>
      </c>
      <c r="AV348" s="15" t="s">
        <v>214</v>
      </c>
      <c r="AW348" s="15" t="s">
        <v>37</v>
      </c>
      <c r="AX348" s="15" t="s">
        <v>76</v>
      </c>
      <c r="AY348" s="170" t="s">
        <v>299</v>
      </c>
    </row>
    <row r="349" spans="2:65" s="12" customFormat="1">
      <c r="B349" s="149"/>
      <c r="D349" s="145" t="s">
        <v>308</v>
      </c>
      <c r="E349" s="150" t="s">
        <v>19</v>
      </c>
      <c r="F349" s="151" t="s">
        <v>593</v>
      </c>
      <c r="H349" s="150" t="s">
        <v>19</v>
      </c>
      <c r="I349" s="152"/>
      <c r="L349" s="149"/>
      <c r="M349" s="153"/>
      <c r="T349" s="154"/>
      <c r="AT349" s="150" t="s">
        <v>308</v>
      </c>
      <c r="AU349" s="150" t="s">
        <v>87</v>
      </c>
      <c r="AV349" s="12" t="s">
        <v>84</v>
      </c>
      <c r="AW349" s="12" t="s">
        <v>37</v>
      </c>
      <c r="AX349" s="12" t="s">
        <v>76</v>
      </c>
      <c r="AY349" s="150" t="s">
        <v>299</v>
      </c>
    </row>
    <row r="350" spans="2:65" s="13" customFormat="1">
      <c r="B350" s="155"/>
      <c r="D350" s="145" t="s">
        <v>308</v>
      </c>
      <c r="E350" s="156" t="s">
        <v>19</v>
      </c>
      <c r="F350" s="157" t="s">
        <v>594</v>
      </c>
      <c r="H350" s="158">
        <v>14.625</v>
      </c>
      <c r="I350" s="159"/>
      <c r="L350" s="155"/>
      <c r="M350" s="160"/>
      <c r="T350" s="161"/>
      <c r="AT350" s="156" t="s">
        <v>308</v>
      </c>
      <c r="AU350" s="156" t="s">
        <v>87</v>
      </c>
      <c r="AV350" s="13" t="s">
        <v>87</v>
      </c>
      <c r="AW350" s="13" t="s">
        <v>37</v>
      </c>
      <c r="AX350" s="13" t="s">
        <v>76</v>
      </c>
      <c r="AY350" s="156" t="s">
        <v>299</v>
      </c>
    </row>
    <row r="351" spans="2:65" s="13" customFormat="1">
      <c r="B351" s="155"/>
      <c r="D351" s="145" t="s">
        <v>308</v>
      </c>
      <c r="E351" s="156" t="s">
        <v>19</v>
      </c>
      <c r="F351" s="157" t="s">
        <v>595</v>
      </c>
      <c r="H351" s="158">
        <v>14.625</v>
      </c>
      <c r="I351" s="159"/>
      <c r="L351" s="155"/>
      <c r="M351" s="160"/>
      <c r="T351" s="161"/>
      <c r="AT351" s="156" t="s">
        <v>308</v>
      </c>
      <c r="AU351" s="156" t="s">
        <v>87</v>
      </c>
      <c r="AV351" s="13" t="s">
        <v>87</v>
      </c>
      <c r="AW351" s="13" t="s">
        <v>37</v>
      </c>
      <c r="AX351" s="13" t="s">
        <v>76</v>
      </c>
      <c r="AY351" s="156" t="s">
        <v>299</v>
      </c>
    </row>
    <row r="352" spans="2:65" s="13" customFormat="1">
      <c r="B352" s="155"/>
      <c r="D352" s="145" t="s">
        <v>308</v>
      </c>
      <c r="E352" s="156" t="s">
        <v>19</v>
      </c>
      <c r="F352" s="157" t="s">
        <v>596</v>
      </c>
      <c r="H352" s="158">
        <v>10.5</v>
      </c>
      <c r="I352" s="159"/>
      <c r="L352" s="155"/>
      <c r="M352" s="160"/>
      <c r="T352" s="161"/>
      <c r="AT352" s="156" t="s">
        <v>308</v>
      </c>
      <c r="AU352" s="156" t="s">
        <v>87</v>
      </c>
      <c r="AV352" s="13" t="s">
        <v>87</v>
      </c>
      <c r="AW352" s="13" t="s">
        <v>37</v>
      </c>
      <c r="AX352" s="13" t="s">
        <v>76</v>
      </c>
      <c r="AY352" s="156" t="s">
        <v>299</v>
      </c>
    </row>
    <row r="353" spans="2:65" s="13" customFormat="1">
      <c r="B353" s="155"/>
      <c r="D353" s="145" t="s">
        <v>308</v>
      </c>
      <c r="E353" s="156" t="s">
        <v>19</v>
      </c>
      <c r="F353" s="157" t="s">
        <v>597</v>
      </c>
      <c r="H353" s="158">
        <v>10.5</v>
      </c>
      <c r="I353" s="159"/>
      <c r="L353" s="155"/>
      <c r="M353" s="160"/>
      <c r="T353" s="161"/>
      <c r="AT353" s="156" t="s">
        <v>308</v>
      </c>
      <c r="AU353" s="156" t="s">
        <v>87</v>
      </c>
      <c r="AV353" s="13" t="s">
        <v>87</v>
      </c>
      <c r="AW353" s="13" t="s">
        <v>37</v>
      </c>
      <c r="AX353" s="13" t="s">
        <v>76</v>
      </c>
      <c r="AY353" s="156" t="s">
        <v>299</v>
      </c>
    </row>
    <row r="354" spans="2:65" s="13" customFormat="1">
      <c r="B354" s="155"/>
      <c r="D354" s="145" t="s">
        <v>308</v>
      </c>
      <c r="E354" s="156" t="s">
        <v>19</v>
      </c>
      <c r="F354" s="157" t="s">
        <v>598</v>
      </c>
      <c r="H354" s="158">
        <v>48.375</v>
      </c>
      <c r="I354" s="159"/>
      <c r="L354" s="155"/>
      <c r="M354" s="160"/>
      <c r="T354" s="161"/>
      <c r="AT354" s="156" t="s">
        <v>308</v>
      </c>
      <c r="AU354" s="156" t="s">
        <v>87</v>
      </c>
      <c r="AV354" s="13" t="s">
        <v>87</v>
      </c>
      <c r="AW354" s="13" t="s">
        <v>37</v>
      </c>
      <c r="AX354" s="13" t="s">
        <v>76</v>
      </c>
      <c r="AY354" s="156" t="s">
        <v>299</v>
      </c>
    </row>
    <row r="355" spans="2:65" s="13" customFormat="1">
      <c r="B355" s="155"/>
      <c r="D355" s="145" t="s">
        <v>308</v>
      </c>
      <c r="E355" s="156" t="s">
        <v>19</v>
      </c>
      <c r="F355" s="157" t="s">
        <v>599</v>
      </c>
      <c r="H355" s="158">
        <v>48.375</v>
      </c>
      <c r="I355" s="159"/>
      <c r="L355" s="155"/>
      <c r="M355" s="160"/>
      <c r="T355" s="161"/>
      <c r="AT355" s="156" t="s">
        <v>308</v>
      </c>
      <c r="AU355" s="156" t="s">
        <v>87</v>
      </c>
      <c r="AV355" s="13" t="s">
        <v>87</v>
      </c>
      <c r="AW355" s="13" t="s">
        <v>37</v>
      </c>
      <c r="AX355" s="13" t="s">
        <v>76</v>
      </c>
      <c r="AY355" s="156" t="s">
        <v>299</v>
      </c>
    </row>
    <row r="356" spans="2:65" s="15" customFormat="1">
      <c r="B356" s="169"/>
      <c r="D356" s="145" t="s">
        <v>308</v>
      </c>
      <c r="E356" s="170" t="s">
        <v>99</v>
      </c>
      <c r="F356" s="171" t="s">
        <v>486</v>
      </c>
      <c r="H356" s="172">
        <v>147</v>
      </c>
      <c r="I356" s="173"/>
      <c r="L356" s="169"/>
      <c r="M356" s="174"/>
      <c r="T356" s="175"/>
      <c r="AT356" s="170" t="s">
        <v>308</v>
      </c>
      <c r="AU356" s="170" t="s">
        <v>87</v>
      </c>
      <c r="AV356" s="15" t="s">
        <v>214</v>
      </c>
      <c r="AW356" s="15" t="s">
        <v>37</v>
      </c>
      <c r="AX356" s="15" t="s">
        <v>76</v>
      </c>
      <c r="AY356" s="170" t="s">
        <v>299</v>
      </c>
    </row>
    <row r="357" spans="2:65" s="12" customFormat="1">
      <c r="B357" s="149"/>
      <c r="D357" s="145" t="s">
        <v>308</v>
      </c>
      <c r="E357" s="150" t="s">
        <v>19</v>
      </c>
      <c r="F357" s="151" t="s">
        <v>600</v>
      </c>
      <c r="H357" s="150" t="s">
        <v>19</v>
      </c>
      <c r="I357" s="152"/>
      <c r="L357" s="149"/>
      <c r="M357" s="153"/>
      <c r="T357" s="154"/>
      <c r="AT357" s="150" t="s">
        <v>308</v>
      </c>
      <c r="AU357" s="150" t="s">
        <v>87</v>
      </c>
      <c r="AV357" s="12" t="s">
        <v>84</v>
      </c>
      <c r="AW357" s="12" t="s">
        <v>37</v>
      </c>
      <c r="AX357" s="12" t="s">
        <v>76</v>
      </c>
      <c r="AY357" s="150" t="s">
        <v>299</v>
      </c>
    </row>
    <row r="358" spans="2:65" s="13" customFormat="1">
      <c r="B358" s="155"/>
      <c r="D358" s="145" t="s">
        <v>308</v>
      </c>
      <c r="E358" s="156" t="s">
        <v>19</v>
      </c>
      <c r="F358" s="157" t="s">
        <v>601</v>
      </c>
      <c r="H358" s="158">
        <v>4.75</v>
      </c>
      <c r="I358" s="159"/>
      <c r="L358" s="155"/>
      <c r="M358" s="160"/>
      <c r="T358" s="161"/>
      <c r="AT358" s="156" t="s">
        <v>308</v>
      </c>
      <c r="AU358" s="156" t="s">
        <v>87</v>
      </c>
      <c r="AV358" s="13" t="s">
        <v>87</v>
      </c>
      <c r="AW358" s="13" t="s">
        <v>37</v>
      </c>
      <c r="AX358" s="13" t="s">
        <v>76</v>
      </c>
      <c r="AY358" s="156" t="s">
        <v>299</v>
      </c>
    </row>
    <row r="359" spans="2:65" s="13" customFormat="1">
      <c r="B359" s="155"/>
      <c r="D359" s="145" t="s">
        <v>308</v>
      </c>
      <c r="E359" s="156" t="s">
        <v>19</v>
      </c>
      <c r="F359" s="157" t="s">
        <v>602</v>
      </c>
      <c r="H359" s="158">
        <v>4.75</v>
      </c>
      <c r="I359" s="159"/>
      <c r="L359" s="155"/>
      <c r="M359" s="160"/>
      <c r="T359" s="161"/>
      <c r="AT359" s="156" t="s">
        <v>308</v>
      </c>
      <c r="AU359" s="156" t="s">
        <v>87</v>
      </c>
      <c r="AV359" s="13" t="s">
        <v>87</v>
      </c>
      <c r="AW359" s="13" t="s">
        <v>37</v>
      </c>
      <c r="AX359" s="13" t="s">
        <v>76</v>
      </c>
      <c r="AY359" s="156" t="s">
        <v>299</v>
      </c>
    </row>
    <row r="360" spans="2:65" s="13" customFormat="1">
      <c r="B360" s="155"/>
      <c r="D360" s="145" t="s">
        <v>308</v>
      </c>
      <c r="E360" s="156" t="s">
        <v>19</v>
      </c>
      <c r="F360" s="157" t="s">
        <v>603</v>
      </c>
      <c r="H360" s="158">
        <v>4.75</v>
      </c>
      <c r="I360" s="159"/>
      <c r="L360" s="155"/>
      <c r="M360" s="160"/>
      <c r="T360" s="161"/>
      <c r="AT360" s="156" t="s">
        <v>308</v>
      </c>
      <c r="AU360" s="156" t="s">
        <v>87</v>
      </c>
      <c r="AV360" s="13" t="s">
        <v>87</v>
      </c>
      <c r="AW360" s="13" t="s">
        <v>37</v>
      </c>
      <c r="AX360" s="13" t="s">
        <v>76</v>
      </c>
      <c r="AY360" s="156" t="s">
        <v>299</v>
      </c>
    </row>
    <row r="361" spans="2:65" s="13" customFormat="1">
      <c r="B361" s="155"/>
      <c r="D361" s="145" t="s">
        <v>308</v>
      </c>
      <c r="E361" s="156" t="s">
        <v>19</v>
      </c>
      <c r="F361" s="157" t="s">
        <v>604</v>
      </c>
      <c r="H361" s="158">
        <v>4.75</v>
      </c>
      <c r="I361" s="159"/>
      <c r="L361" s="155"/>
      <c r="M361" s="160"/>
      <c r="T361" s="161"/>
      <c r="AT361" s="156" t="s">
        <v>308</v>
      </c>
      <c r="AU361" s="156" t="s">
        <v>87</v>
      </c>
      <c r="AV361" s="13" t="s">
        <v>87</v>
      </c>
      <c r="AW361" s="13" t="s">
        <v>37</v>
      </c>
      <c r="AX361" s="13" t="s">
        <v>76</v>
      </c>
      <c r="AY361" s="156" t="s">
        <v>299</v>
      </c>
    </row>
    <row r="362" spans="2:65" s="15" customFormat="1">
      <c r="B362" s="169"/>
      <c r="D362" s="145" t="s">
        <v>308</v>
      </c>
      <c r="E362" s="170" t="s">
        <v>116</v>
      </c>
      <c r="F362" s="171" t="s">
        <v>486</v>
      </c>
      <c r="H362" s="172">
        <v>19</v>
      </c>
      <c r="I362" s="173"/>
      <c r="L362" s="169"/>
      <c r="M362" s="174"/>
      <c r="T362" s="175"/>
      <c r="AT362" s="170" t="s">
        <v>308</v>
      </c>
      <c r="AU362" s="170" t="s">
        <v>87</v>
      </c>
      <c r="AV362" s="15" t="s">
        <v>214</v>
      </c>
      <c r="AW362" s="15" t="s">
        <v>37</v>
      </c>
      <c r="AX362" s="15" t="s">
        <v>76</v>
      </c>
      <c r="AY362" s="170" t="s">
        <v>299</v>
      </c>
    </row>
    <row r="363" spans="2:65" s="14" customFormat="1">
      <c r="B363" s="162"/>
      <c r="D363" s="145" t="s">
        <v>308</v>
      </c>
      <c r="E363" s="163" t="s">
        <v>19</v>
      </c>
      <c r="F363" s="164" t="s">
        <v>318</v>
      </c>
      <c r="H363" s="165">
        <v>219.48</v>
      </c>
      <c r="I363" s="166"/>
      <c r="L363" s="162"/>
      <c r="M363" s="167"/>
      <c r="T363" s="168"/>
      <c r="AT363" s="163" t="s">
        <v>308</v>
      </c>
      <c r="AU363" s="163" t="s">
        <v>87</v>
      </c>
      <c r="AV363" s="14" t="s">
        <v>250</v>
      </c>
      <c r="AW363" s="14" t="s">
        <v>37</v>
      </c>
      <c r="AX363" s="14" t="s">
        <v>84</v>
      </c>
      <c r="AY363" s="163" t="s">
        <v>299</v>
      </c>
    </row>
    <row r="364" spans="2:65" s="11" customFormat="1" ht="22.9" customHeight="1">
      <c r="B364" s="120"/>
      <c r="D364" s="121" t="s">
        <v>75</v>
      </c>
      <c r="E364" s="130" t="s">
        <v>605</v>
      </c>
      <c r="F364" s="130" t="s">
        <v>606</v>
      </c>
      <c r="I364" s="123"/>
      <c r="J364" s="131">
        <f>BK364</f>
        <v>0</v>
      </c>
      <c r="L364" s="120"/>
      <c r="M364" s="125"/>
      <c r="P364" s="126">
        <f>SUM(P365:P378)</f>
        <v>0</v>
      </c>
      <c r="R364" s="126">
        <f>SUM(R365:R378)</f>
        <v>0</v>
      </c>
      <c r="T364" s="127">
        <f>SUM(T365:T378)</f>
        <v>0</v>
      </c>
      <c r="AR364" s="121" t="s">
        <v>84</v>
      </c>
      <c r="AT364" s="128" t="s">
        <v>75</v>
      </c>
      <c r="AU364" s="128" t="s">
        <v>84</v>
      </c>
      <c r="AY364" s="121" t="s">
        <v>299</v>
      </c>
      <c r="BK364" s="129">
        <f>SUM(BK365:BK378)</f>
        <v>0</v>
      </c>
    </row>
    <row r="365" spans="2:65" s="1" customFormat="1" ht="14.45" customHeight="1">
      <c r="B365" s="33"/>
      <c r="C365" s="132" t="s">
        <v>607</v>
      </c>
      <c r="D365" s="132" t="s">
        <v>301</v>
      </c>
      <c r="E365" s="133" t="s">
        <v>608</v>
      </c>
      <c r="F365" s="134" t="s">
        <v>446</v>
      </c>
      <c r="G365" s="135" t="s">
        <v>447</v>
      </c>
      <c r="H365" s="136">
        <v>114.10599999999999</v>
      </c>
      <c r="I365" s="137"/>
      <c r="J365" s="138">
        <f>ROUND(I365*H365,2)</f>
        <v>0</v>
      </c>
      <c r="K365" s="134" t="s">
        <v>19</v>
      </c>
      <c r="L365" s="33"/>
      <c r="M365" s="139" t="s">
        <v>19</v>
      </c>
      <c r="N365" s="140" t="s">
        <v>47</v>
      </c>
      <c r="P365" s="141">
        <f>O365*H365</f>
        <v>0</v>
      </c>
      <c r="Q365" s="141">
        <v>0</v>
      </c>
      <c r="R365" s="141">
        <f>Q365*H365</f>
        <v>0</v>
      </c>
      <c r="S365" s="141">
        <v>0</v>
      </c>
      <c r="T365" s="142">
        <f>S365*H365</f>
        <v>0</v>
      </c>
      <c r="AR365" s="143" t="s">
        <v>250</v>
      </c>
      <c r="AT365" s="143" t="s">
        <v>301</v>
      </c>
      <c r="AU365" s="143" t="s">
        <v>87</v>
      </c>
      <c r="AY365" s="18" t="s">
        <v>299</v>
      </c>
      <c r="BE365" s="144">
        <f>IF(N365="základní",J365,0)</f>
        <v>0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8" t="s">
        <v>84</v>
      </c>
      <c r="BK365" s="144">
        <f>ROUND(I365*H365,2)</f>
        <v>0</v>
      </c>
      <c r="BL365" s="18" t="s">
        <v>250</v>
      </c>
      <c r="BM365" s="143" t="s">
        <v>609</v>
      </c>
    </row>
    <row r="366" spans="2:65" s="12" customFormat="1">
      <c r="B366" s="149"/>
      <c r="D366" s="145" t="s">
        <v>308</v>
      </c>
      <c r="E366" s="150" t="s">
        <v>19</v>
      </c>
      <c r="F366" s="151" t="s">
        <v>610</v>
      </c>
      <c r="H366" s="150" t="s">
        <v>19</v>
      </c>
      <c r="I366" s="152"/>
      <c r="L366" s="149"/>
      <c r="M366" s="153"/>
      <c r="T366" s="154"/>
      <c r="AT366" s="150" t="s">
        <v>308</v>
      </c>
      <c r="AU366" s="150" t="s">
        <v>87</v>
      </c>
      <c r="AV366" s="12" t="s">
        <v>84</v>
      </c>
      <c r="AW366" s="12" t="s">
        <v>37</v>
      </c>
      <c r="AX366" s="12" t="s">
        <v>76</v>
      </c>
      <c r="AY366" s="150" t="s">
        <v>299</v>
      </c>
    </row>
    <row r="367" spans="2:65" s="13" customFormat="1">
      <c r="B367" s="155"/>
      <c r="D367" s="145" t="s">
        <v>308</v>
      </c>
      <c r="E367" s="156" t="s">
        <v>19</v>
      </c>
      <c r="F367" s="157" t="s">
        <v>611</v>
      </c>
      <c r="H367" s="158">
        <v>114.10599999999999</v>
      </c>
      <c r="I367" s="159"/>
      <c r="L367" s="155"/>
      <c r="M367" s="160"/>
      <c r="T367" s="161"/>
      <c r="AT367" s="156" t="s">
        <v>308</v>
      </c>
      <c r="AU367" s="156" t="s">
        <v>87</v>
      </c>
      <c r="AV367" s="13" t="s">
        <v>87</v>
      </c>
      <c r="AW367" s="13" t="s">
        <v>37</v>
      </c>
      <c r="AX367" s="13" t="s">
        <v>76</v>
      </c>
      <c r="AY367" s="156" t="s">
        <v>299</v>
      </c>
    </row>
    <row r="368" spans="2:65" s="14" customFormat="1">
      <c r="B368" s="162"/>
      <c r="D368" s="145" t="s">
        <v>308</v>
      </c>
      <c r="E368" s="163" t="s">
        <v>19</v>
      </c>
      <c r="F368" s="164" t="s">
        <v>318</v>
      </c>
      <c r="H368" s="165">
        <v>114.10599999999999</v>
      </c>
      <c r="I368" s="166"/>
      <c r="L368" s="162"/>
      <c r="M368" s="167"/>
      <c r="T368" s="168"/>
      <c r="AT368" s="163" t="s">
        <v>308</v>
      </c>
      <c r="AU368" s="163" t="s">
        <v>87</v>
      </c>
      <c r="AV368" s="14" t="s">
        <v>250</v>
      </c>
      <c r="AW368" s="14" t="s">
        <v>37</v>
      </c>
      <c r="AX368" s="14" t="s">
        <v>84</v>
      </c>
      <c r="AY368" s="163" t="s">
        <v>299</v>
      </c>
    </row>
    <row r="369" spans="2:65" s="1" customFormat="1" ht="14.45" customHeight="1">
      <c r="B369" s="33"/>
      <c r="C369" s="132" t="s">
        <v>612</v>
      </c>
      <c r="D369" s="132" t="s">
        <v>301</v>
      </c>
      <c r="E369" s="133" t="s">
        <v>613</v>
      </c>
      <c r="F369" s="134" t="s">
        <v>614</v>
      </c>
      <c r="G369" s="135" t="s">
        <v>447</v>
      </c>
      <c r="H369" s="136">
        <v>438.96</v>
      </c>
      <c r="I369" s="137"/>
      <c r="J369" s="138">
        <f>ROUND(I369*H369,2)</f>
        <v>0</v>
      </c>
      <c r="K369" s="134" t="s">
        <v>19</v>
      </c>
      <c r="L369" s="33"/>
      <c r="M369" s="139" t="s">
        <v>19</v>
      </c>
      <c r="N369" s="140" t="s">
        <v>47</v>
      </c>
      <c r="P369" s="141">
        <f>O369*H369</f>
        <v>0</v>
      </c>
      <c r="Q369" s="141">
        <v>0</v>
      </c>
      <c r="R369" s="141">
        <f>Q369*H369</f>
        <v>0</v>
      </c>
      <c r="S369" s="141">
        <v>0</v>
      </c>
      <c r="T369" s="142">
        <f>S369*H369</f>
        <v>0</v>
      </c>
      <c r="AR369" s="143" t="s">
        <v>250</v>
      </c>
      <c r="AT369" s="143" t="s">
        <v>301</v>
      </c>
      <c r="AU369" s="143" t="s">
        <v>87</v>
      </c>
      <c r="AY369" s="18" t="s">
        <v>299</v>
      </c>
      <c r="BE369" s="144">
        <f>IF(N369="základní",J369,0)</f>
        <v>0</v>
      </c>
      <c r="BF369" s="144">
        <f>IF(N369="snížená",J369,0)</f>
        <v>0</v>
      </c>
      <c r="BG369" s="144">
        <f>IF(N369="zákl. přenesená",J369,0)</f>
        <v>0</v>
      </c>
      <c r="BH369" s="144">
        <f>IF(N369="sníž. přenesená",J369,0)</f>
        <v>0</v>
      </c>
      <c r="BI369" s="144">
        <f>IF(N369="nulová",J369,0)</f>
        <v>0</v>
      </c>
      <c r="BJ369" s="18" t="s">
        <v>84</v>
      </c>
      <c r="BK369" s="144">
        <f>ROUND(I369*H369,2)</f>
        <v>0</v>
      </c>
      <c r="BL369" s="18" t="s">
        <v>250</v>
      </c>
      <c r="BM369" s="143" t="s">
        <v>615</v>
      </c>
    </row>
    <row r="370" spans="2:65" s="12" customFormat="1">
      <c r="B370" s="149"/>
      <c r="D370" s="145" t="s">
        <v>308</v>
      </c>
      <c r="E370" s="150" t="s">
        <v>19</v>
      </c>
      <c r="F370" s="151" t="s">
        <v>616</v>
      </c>
      <c r="H370" s="150" t="s">
        <v>19</v>
      </c>
      <c r="I370" s="152"/>
      <c r="L370" s="149"/>
      <c r="M370" s="153"/>
      <c r="T370" s="154"/>
      <c r="AT370" s="150" t="s">
        <v>308</v>
      </c>
      <c r="AU370" s="150" t="s">
        <v>87</v>
      </c>
      <c r="AV370" s="12" t="s">
        <v>84</v>
      </c>
      <c r="AW370" s="12" t="s">
        <v>37</v>
      </c>
      <c r="AX370" s="12" t="s">
        <v>76</v>
      </c>
      <c r="AY370" s="150" t="s">
        <v>299</v>
      </c>
    </row>
    <row r="371" spans="2:65" s="13" customFormat="1">
      <c r="B371" s="155"/>
      <c r="D371" s="145" t="s">
        <v>308</v>
      </c>
      <c r="E371" s="156" t="s">
        <v>19</v>
      </c>
      <c r="F371" s="157" t="s">
        <v>617</v>
      </c>
      <c r="H371" s="158">
        <v>106.96</v>
      </c>
      <c r="I371" s="159"/>
      <c r="L371" s="155"/>
      <c r="M371" s="160"/>
      <c r="T371" s="161"/>
      <c r="AT371" s="156" t="s">
        <v>308</v>
      </c>
      <c r="AU371" s="156" t="s">
        <v>87</v>
      </c>
      <c r="AV371" s="13" t="s">
        <v>87</v>
      </c>
      <c r="AW371" s="13" t="s">
        <v>37</v>
      </c>
      <c r="AX371" s="13" t="s">
        <v>76</v>
      </c>
      <c r="AY371" s="156" t="s">
        <v>299</v>
      </c>
    </row>
    <row r="372" spans="2:65" s="15" customFormat="1">
      <c r="B372" s="169"/>
      <c r="D372" s="145" t="s">
        <v>308</v>
      </c>
      <c r="E372" s="170" t="s">
        <v>19</v>
      </c>
      <c r="F372" s="171" t="s">
        <v>486</v>
      </c>
      <c r="H372" s="172">
        <v>106.96</v>
      </c>
      <c r="I372" s="173"/>
      <c r="L372" s="169"/>
      <c r="M372" s="174"/>
      <c r="T372" s="175"/>
      <c r="AT372" s="170" t="s">
        <v>308</v>
      </c>
      <c r="AU372" s="170" t="s">
        <v>87</v>
      </c>
      <c r="AV372" s="15" t="s">
        <v>214</v>
      </c>
      <c r="AW372" s="15" t="s">
        <v>37</v>
      </c>
      <c r="AX372" s="15" t="s">
        <v>76</v>
      </c>
      <c r="AY372" s="170" t="s">
        <v>299</v>
      </c>
    </row>
    <row r="373" spans="2:65" s="12" customFormat="1">
      <c r="B373" s="149"/>
      <c r="D373" s="145" t="s">
        <v>308</v>
      </c>
      <c r="E373" s="150" t="s">
        <v>19</v>
      </c>
      <c r="F373" s="151" t="s">
        <v>593</v>
      </c>
      <c r="H373" s="150" t="s">
        <v>19</v>
      </c>
      <c r="I373" s="152"/>
      <c r="L373" s="149"/>
      <c r="M373" s="153"/>
      <c r="T373" s="154"/>
      <c r="AT373" s="150" t="s">
        <v>308</v>
      </c>
      <c r="AU373" s="150" t="s">
        <v>87</v>
      </c>
      <c r="AV373" s="12" t="s">
        <v>84</v>
      </c>
      <c r="AW373" s="12" t="s">
        <v>37</v>
      </c>
      <c r="AX373" s="12" t="s">
        <v>76</v>
      </c>
      <c r="AY373" s="150" t="s">
        <v>299</v>
      </c>
    </row>
    <row r="374" spans="2:65" s="13" customFormat="1">
      <c r="B374" s="155"/>
      <c r="D374" s="145" t="s">
        <v>308</v>
      </c>
      <c r="E374" s="156" t="s">
        <v>19</v>
      </c>
      <c r="F374" s="157" t="s">
        <v>618</v>
      </c>
      <c r="H374" s="158">
        <v>294</v>
      </c>
      <c r="I374" s="159"/>
      <c r="L374" s="155"/>
      <c r="M374" s="160"/>
      <c r="T374" s="161"/>
      <c r="AT374" s="156" t="s">
        <v>308</v>
      </c>
      <c r="AU374" s="156" t="s">
        <v>87</v>
      </c>
      <c r="AV374" s="13" t="s">
        <v>87</v>
      </c>
      <c r="AW374" s="13" t="s">
        <v>37</v>
      </c>
      <c r="AX374" s="13" t="s">
        <v>76</v>
      </c>
      <c r="AY374" s="156" t="s">
        <v>299</v>
      </c>
    </row>
    <row r="375" spans="2:65" s="12" customFormat="1">
      <c r="B375" s="149"/>
      <c r="D375" s="145" t="s">
        <v>308</v>
      </c>
      <c r="E375" s="150" t="s">
        <v>19</v>
      </c>
      <c r="F375" s="151" t="s">
        <v>600</v>
      </c>
      <c r="H375" s="150" t="s">
        <v>19</v>
      </c>
      <c r="I375" s="152"/>
      <c r="L375" s="149"/>
      <c r="M375" s="153"/>
      <c r="T375" s="154"/>
      <c r="AT375" s="150" t="s">
        <v>308</v>
      </c>
      <c r="AU375" s="150" t="s">
        <v>87</v>
      </c>
      <c r="AV375" s="12" t="s">
        <v>84</v>
      </c>
      <c r="AW375" s="12" t="s">
        <v>37</v>
      </c>
      <c r="AX375" s="12" t="s">
        <v>76</v>
      </c>
      <c r="AY375" s="150" t="s">
        <v>299</v>
      </c>
    </row>
    <row r="376" spans="2:65" s="13" customFormat="1">
      <c r="B376" s="155"/>
      <c r="D376" s="145" t="s">
        <v>308</v>
      </c>
      <c r="E376" s="156" t="s">
        <v>19</v>
      </c>
      <c r="F376" s="157" t="s">
        <v>619</v>
      </c>
      <c r="H376" s="158">
        <v>38</v>
      </c>
      <c r="I376" s="159"/>
      <c r="L376" s="155"/>
      <c r="M376" s="160"/>
      <c r="T376" s="161"/>
      <c r="AT376" s="156" t="s">
        <v>308</v>
      </c>
      <c r="AU376" s="156" t="s">
        <v>87</v>
      </c>
      <c r="AV376" s="13" t="s">
        <v>87</v>
      </c>
      <c r="AW376" s="13" t="s">
        <v>37</v>
      </c>
      <c r="AX376" s="13" t="s">
        <v>76</v>
      </c>
      <c r="AY376" s="156" t="s">
        <v>299</v>
      </c>
    </row>
    <row r="377" spans="2:65" s="15" customFormat="1">
      <c r="B377" s="169"/>
      <c r="D377" s="145" t="s">
        <v>308</v>
      </c>
      <c r="E377" s="170" t="s">
        <v>19</v>
      </c>
      <c r="F377" s="171" t="s">
        <v>486</v>
      </c>
      <c r="H377" s="172">
        <v>332</v>
      </c>
      <c r="I377" s="173"/>
      <c r="L377" s="169"/>
      <c r="M377" s="174"/>
      <c r="T377" s="175"/>
      <c r="AT377" s="170" t="s">
        <v>308</v>
      </c>
      <c r="AU377" s="170" t="s">
        <v>87</v>
      </c>
      <c r="AV377" s="15" t="s">
        <v>214</v>
      </c>
      <c r="AW377" s="15" t="s">
        <v>37</v>
      </c>
      <c r="AX377" s="15" t="s">
        <v>76</v>
      </c>
      <c r="AY377" s="170" t="s">
        <v>299</v>
      </c>
    </row>
    <row r="378" spans="2:65" s="14" customFormat="1">
      <c r="B378" s="162"/>
      <c r="D378" s="145" t="s">
        <v>308</v>
      </c>
      <c r="E378" s="163" t="s">
        <v>19</v>
      </c>
      <c r="F378" s="164" t="s">
        <v>318</v>
      </c>
      <c r="H378" s="165">
        <v>438.96</v>
      </c>
      <c r="I378" s="166"/>
      <c r="L378" s="162"/>
      <c r="M378" s="167"/>
      <c r="T378" s="168"/>
      <c r="AT378" s="163" t="s">
        <v>308</v>
      </c>
      <c r="AU378" s="163" t="s">
        <v>87</v>
      </c>
      <c r="AV378" s="14" t="s">
        <v>250</v>
      </c>
      <c r="AW378" s="14" t="s">
        <v>37</v>
      </c>
      <c r="AX378" s="14" t="s">
        <v>84</v>
      </c>
      <c r="AY378" s="163" t="s">
        <v>299</v>
      </c>
    </row>
    <row r="379" spans="2:65" s="11" customFormat="1" ht="22.9" customHeight="1">
      <c r="B379" s="120"/>
      <c r="D379" s="121" t="s">
        <v>75</v>
      </c>
      <c r="E379" s="130" t="s">
        <v>620</v>
      </c>
      <c r="F379" s="130" t="s">
        <v>621</v>
      </c>
      <c r="I379" s="123"/>
      <c r="J379" s="131">
        <f>BK379</f>
        <v>0</v>
      </c>
      <c r="L379" s="120"/>
      <c r="M379" s="125"/>
      <c r="P379" s="126">
        <f>SUM(P380:P381)</f>
        <v>0</v>
      </c>
      <c r="R379" s="126">
        <f>SUM(R380:R381)</f>
        <v>0</v>
      </c>
      <c r="T379" s="127">
        <f>SUM(T380:T381)</f>
        <v>0</v>
      </c>
      <c r="AR379" s="121" t="s">
        <v>84</v>
      </c>
      <c r="AT379" s="128" t="s">
        <v>75</v>
      </c>
      <c r="AU379" s="128" t="s">
        <v>84</v>
      </c>
      <c r="AY379" s="121" t="s">
        <v>299</v>
      </c>
      <c r="BK379" s="129">
        <f>SUM(BK380:BK381)</f>
        <v>0</v>
      </c>
    </row>
    <row r="380" spans="2:65" s="1" customFormat="1" ht="14.45" customHeight="1">
      <c r="B380" s="33"/>
      <c r="C380" s="132" t="s">
        <v>622</v>
      </c>
      <c r="D380" s="132" t="s">
        <v>301</v>
      </c>
      <c r="E380" s="133" t="s">
        <v>623</v>
      </c>
      <c r="F380" s="134" t="s">
        <v>624</v>
      </c>
      <c r="G380" s="135" t="s">
        <v>447</v>
      </c>
      <c r="H380" s="136">
        <v>208.27699999999999</v>
      </c>
      <c r="I380" s="137"/>
      <c r="J380" s="138">
        <f>ROUND(I380*H380,2)</f>
        <v>0</v>
      </c>
      <c r="K380" s="134" t="s">
        <v>304</v>
      </c>
      <c r="L380" s="33"/>
      <c r="M380" s="139" t="s">
        <v>19</v>
      </c>
      <c r="N380" s="140" t="s">
        <v>47</v>
      </c>
      <c r="P380" s="141">
        <f>O380*H380</f>
        <v>0</v>
      </c>
      <c r="Q380" s="141">
        <v>0</v>
      </c>
      <c r="R380" s="141">
        <f>Q380*H380</f>
        <v>0</v>
      </c>
      <c r="S380" s="141">
        <v>0</v>
      </c>
      <c r="T380" s="142">
        <f>S380*H380</f>
        <v>0</v>
      </c>
      <c r="AR380" s="143" t="s">
        <v>250</v>
      </c>
      <c r="AT380" s="143" t="s">
        <v>301</v>
      </c>
      <c r="AU380" s="143" t="s">
        <v>87</v>
      </c>
      <c r="AY380" s="18" t="s">
        <v>299</v>
      </c>
      <c r="BE380" s="144">
        <f>IF(N380="základní",J380,0)</f>
        <v>0</v>
      </c>
      <c r="BF380" s="144">
        <f>IF(N380="snížená",J380,0)</f>
        <v>0</v>
      </c>
      <c r="BG380" s="144">
        <f>IF(N380="zákl. přenesená",J380,0)</f>
        <v>0</v>
      </c>
      <c r="BH380" s="144">
        <f>IF(N380="sníž. přenesená",J380,0)</f>
        <v>0</v>
      </c>
      <c r="BI380" s="144">
        <f>IF(N380="nulová",J380,0)</f>
        <v>0</v>
      </c>
      <c r="BJ380" s="18" t="s">
        <v>84</v>
      </c>
      <c r="BK380" s="144">
        <f>ROUND(I380*H380,2)</f>
        <v>0</v>
      </c>
      <c r="BL380" s="18" t="s">
        <v>250</v>
      </c>
      <c r="BM380" s="143" t="s">
        <v>625</v>
      </c>
    </row>
    <row r="381" spans="2:65" s="1" customFormat="1" ht="29.25">
      <c r="B381" s="33"/>
      <c r="D381" s="145" t="s">
        <v>306</v>
      </c>
      <c r="F381" s="146" t="s">
        <v>626</v>
      </c>
      <c r="I381" s="147"/>
      <c r="L381" s="33"/>
      <c r="M381" s="176"/>
      <c r="N381" s="177"/>
      <c r="O381" s="177"/>
      <c r="P381" s="177"/>
      <c r="Q381" s="177"/>
      <c r="R381" s="177"/>
      <c r="S381" s="177"/>
      <c r="T381" s="178"/>
      <c r="AT381" s="18" t="s">
        <v>306</v>
      </c>
      <c r="AU381" s="18" t="s">
        <v>87</v>
      </c>
    </row>
    <row r="382" spans="2:65" s="1" customFormat="1" ht="6.95" customHeight="1">
      <c r="B382" s="42"/>
      <c r="C382" s="43"/>
      <c r="D382" s="43"/>
      <c r="E382" s="43"/>
      <c r="F382" s="43"/>
      <c r="G382" s="43"/>
      <c r="H382" s="43"/>
      <c r="I382" s="43"/>
      <c r="J382" s="43"/>
      <c r="K382" s="43"/>
      <c r="L382" s="33"/>
    </row>
  </sheetData>
  <sheetProtection algorithmName="SHA-512" hashValue="b/SUwz1RzggeTzxqefkmnxnRPOHpa8ZBKXwZW2g+q8qXgVk8QiE5O2zDt0FAc7l6m/q/LFJp4Yy5VirwL+ZCyA==" saltValue="Ab/YNqg3fJwIueFyQFowJEtfWq5cj/kbReYTYjAhA6vSmGVMJ8egQgr7Gm0ZJfQFNYTa+M1gSFrCyfA+6381Fw==" spinCount="100000" sheet="1" objects="1" scenarios="1" formatColumns="0" formatRows="0" autoFilter="0"/>
  <autoFilter ref="C85:K381" xr:uid="{00000000-0009-0000-0000-000001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9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8" t="s">
        <v>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4.95" customHeight="1">
      <c r="B4" s="21"/>
      <c r="D4" s="22" t="s">
        <v>98</v>
      </c>
      <c r="L4" s="21"/>
      <c r="M4" s="87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08" t="str">
        <f>'Rekapitulace stavby'!K6</f>
        <v>ÚTERÝ - ÚTERSKÝ POTOK</v>
      </c>
      <c r="F7" s="309"/>
      <c r="G7" s="309"/>
      <c r="H7" s="309"/>
      <c r="L7" s="21"/>
    </row>
    <row r="8" spans="2:46" s="1" customFormat="1" ht="12" customHeight="1">
      <c r="B8" s="33"/>
      <c r="D8" s="28" t="s">
        <v>112</v>
      </c>
      <c r="L8" s="33"/>
    </row>
    <row r="9" spans="2:46" s="1" customFormat="1" ht="16.5" customHeight="1">
      <c r="B9" s="33"/>
      <c r="E9" s="280" t="s">
        <v>627</v>
      </c>
      <c r="F9" s="307"/>
      <c r="G9" s="307"/>
      <c r="H9" s="307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7. 12. 2020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0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40</v>
      </c>
      <c r="L26" s="33"/>
    </row>
    <row r="27" spans="2:12" s="7" customFormat="1" ht="16.5" customHeight="1">
      <c r="B27" s="88"/>
      <c r="E27" s="303" t="s">
        <v>19</v>
      </c>
      <c r="F27" s="303"/>
      <c r="G27" s="303"/>
      <c r="H27" s="303"/>
      <c r="L27" s="88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0" t="s">
        <v>42</v>
      </c>
      <c r="J30" s="64">
        <f>ROUND(J80,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44</v>
      </c>
      <c r="I32" s="36" t="s">
        <v>43</v>
      </c>
      <c r="J32" s="36" t="s">
        <v>45</v>
      </c>
      <c r="L32" s="33"/>
    </row>
    <row r="33" spans="2:12" s="1" customFormat="1" ht="14.45" customHeight="1">
      <c r="B33" s="33"/>
      <c r="D33" s="53" t="s">
        <v>46</v>
      </c>
      <c r="E33" s="28" t="s">
        <v>47</v>
      </c>
      <c r="F33" s="91">
        <f>ROUND((SUM(BE80:BE89)),  2)</f>
        <v>0</v>
      </c>
      <c r="I33" s="92">
        <v>0.21</v>
      </c>
      <c r="J33" s="91">
        <f>ROUND(((SUM(BE80:BE89))*I33),  2)</f>
        <v>0</v>
      </c>
      <c r="L33" s="33"/>
    </row>
    <row r="34" spans="2:12" s="1" customFormat="1" ht="14.45" customHeight="1">
      <c r="B34" s="33"/>
      <c r="E34" s="28" t="s">
        <v>48</v>
      </c>
      <c r="F34" s="91">
        <f>ROUND((SUM(BF80:BF89)),  2)</f>
        <v>0</v>
      </c>
      <c r="I34" s="92">
        <v>0.15</v>
      </c>
      <c r="J34" s="91">
        <f>ROUND(((SUM(BF80:BF89))*I34),  2)</f>
        <v>0</v>
      </c>
      <c r="L34" s="33"/>
    </row>
    <row r="35" spans="2:12" s="1" customFormat="1" ht="14.45" hidden="1" customHeight="1">
      <c r="B35" s="33"/>
      <c r="E35" s="28" t="s">
        <v>49</v>
      </c>
      <c r="F35" s="91">
        <f>ROUND((SUM(BG80:BG89)),  2)</f>
        <v>0</v>
      </c>
      <c r="I35" s="92">
        <v>0.21</v>
      </c>
      <c r="J35" s="91">
        <f>0</f>
        <v>0</v>
      </c>
      <c r="L35" s="33"/>
    </row>
    <row r="36" spans="2:12" s="1" customFormat="1" ht="14.45" hidden="1" customHeight="1">
      <c r="B36" s="33"/>
      <c r="E36" s="28" t="s">
        <v>50</v>
      </c>
      <c r="F36" s="91">
        <f>ROUND((SUM(BH80:BH89)),  2)</f>
        <v>0</v>
      </c>
      <c r="I36" s="92">
        <v>0.15</v>
      </c>
      <c r="J36" s="91">
        <f>0</f>
        <v>0</v>
      </c>
      <c r="L36" s="33"/>
    </row>
    <row r="37" spans="2:12" s="1" customFormat="1" ht="14.45" hidden="1" customHeight="1">
      <c r="B37" s="33"/>
      <c r="E37" s="28" t="s">
        <v>51</v>
      </c>
      <c r="F37" s="91">
        <f>ROUND((SUM(BI80:BI89)),  2)</f>
        <v>0</v>
      </c>
      <c r="I37" s="92">
        <v>0</v>
      </c>
      <c r="J37" s="91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3"/>
      <c r="D39" s="94" t="s">
        <v>52</v>
      </c>
      <c r="E39" s="55"/>
      <c r="F39" s="55"/>
      <c r="G39" s="95" t="s">
        <v>53</v>
      </c>
      <c r="H39" s="96" t="s">
        <v>54</v>
      </c>
      <c r="I39" s="55"/>
      <c r="J39" s="97">
        <f>SUM(J30:J37)</f>
        <v>0</v>
      </c>
      <c r="K39" s="98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199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08" t="str">
        <f>E7</f>
        <v>ÚTERÝ - ÚTERSKÝ POTOK</v>
      </c>
      <c r="F48" s="309"/>
      <c r="G48" s="309"/>
      <c r="H48" s="309"/>
      <c r="L48" s="33"/>
    </row>
    <row r="49" spans="2:47" s="1" customFormat="1" ht="12" customHeight="1">
      <c r="B49" s="33"/>
      <c r="C49" s="28" t="s">
        <v>112</v>
      </c>
      <c r="L49" s="33"/>
    </row>
    <row r="50" spans="2:47" s="1" customFormat="1" ht="16.5" customHeight="1">
      <c r="B50" s="33"/>
      <c r="E50" s="280" t="str">
        <f>E9</f>
        <v>VON - Vedlejší a ostatní náklady</v>
      </c>
      <c r="F50" s="307"/>
      <c r="G50" s="307"/>
      <c r="H50" s="307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Úterý</v>
      </c>
      <c r="I52" s="28" t="s">
        <v>23</v>
      </c>
      <c r="J52" s="50" t="str">
        <f>IF(J12="","",J12)</f>
        <v>7. 12. 2020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Povodí Vltavy, státní podnik</v>
      </c>
      <c r="I54" s="28" t="s">
        <v>33</v>
      </c>
      <c r="J54" s="31" t="str">
        <f>E21</f>
        <v>VODOPLAN s.r.o.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9" t="s">
        <v>229</v>
      </c>
      <c r="D57" s="93"/>
      <c r="E57" s="93"/>
      <c r="F57" s="93"/>
      <c r="G57" s="93"/>
      <c r="H57" s="93"/>
      <c r="I57" s="93"/>
      <c r="J57" s="100" t="s">
        <v>230</v>
      </c>
      <c r="K57" s="93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1" t="s">
        <v>74</v>
      </c>
      <c r="J59" s="64">
        <f>J80</f>
        <v>0</v>
      </c>
      <c r="L59" s="33"/>
      <c r="AU59" s="18" t="s">
        <v>235</v>
      </c>
    </row>
    <row r="60" spans="2:47" s="8" customFormat="1" ht="24.95" customHeight="1">
      <c r="B60" s="102"/>
      <c r="D60" s="103" t="s">
        <v>628</v>
      </c>
      <c r="E60" s="104"/>
      <c r="F60" s="104"/>
      <c r="G60" s="104"/>
      <c r="H60" s="104"/>
      <c r="I60" s="104"/>
      <c r="J60" s="105">
        <f>J81</f>
        <v>0</v>
      </c>
      <c r="L60" s="102"/>
    </row>
    <row r="61" spans="2:47" s="1" customFormat="1" ht="21.75" customHeight="1">
      <c r="B61" s="33"/>
      <c r="L61" s="33"/>
    </row>
    <row r="62" spans="2:47" s="1" customFormat="1" ht="6.95" customHeight="1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33"/>
    </row>
    <row r="66" spans="2:63" s="1" customFormat="1" ht="6.95" customHeight="1"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33"/>
    </row>
    <row r="67" spans="2:63" s="1" customFormat="1" ht="24.95" customHeight="1">
      <c r="B67" s="33"/>
      <c r="C67" s="22" t="s">
        <v>275</v>
      </c>
      <c r="L67" s="33"/>
    </row>
    <row r="68" spans="2:63" s="1" customFormat="1" ht="6.95" customHeight="1">
      <c r="B68" s="33"/>
      <c r="L68" s="33"/>
    </row>
    <row r="69" spans="2:63" s="1" customFormat="1" ht="12" customHeight="1">
      <c r="B69" s="33"/>
      <c r="C69" s="28" t="s">
        <v>16</v>
      </c>
      <c r="L69" s="33"/>
    </row>
    <row r="70" spans="2:63" s="1" customFormat="1" ht="16.5" customHeight="1">
      <c r="B70" s="33"/>
      <c r="E70" s="308" t="str">
        <f>E7</f>
        <v>ÚTERÝ - ÚTERSKÝ POTOK</v>
      </c>
      <c r="F70" s="309"/>
      <c r="G70" s="309"/>
      <c r="H70" s="309"/>
      <c r="L70" s="33"/>
    </row>
    <row r="71" spans="2:63" s="1" customFormat="1" ht="12" customHeight="1">
      <c r="B71" s="33"/>
      <c r="C71" s="28" t="s">
        <v>112</v>
      </c>
      <c r="L71" s="33"/>
    </row>
    <row r="72" spans="2:63" s="1" customFormat="1" ht="16.5" customHeight="1">
      <c r="B72" s="33"/>
      <c r="E72" s="280" t="str">
        <f>E9</f>
        <v>VON - Vedlejší a ostatní náklady</v>
      </c>
      <c r="F72" s="307"/>
      <c r="G72" s="307"/>
      <c r="H72" s="307"/>
      <c r="L72" s="33"/>
    </row>
    <row r="73" spans="2:63" s="1" customFormat="1" ht="6.95" customHeight="1">
      <c r="B73" s="33"/>
      <c r="L73" s="33"/>
    </row>
    <row r="74" spans="2:63" s="1" customFormat="1" ht="12" customHeight="1">
      <c r="B74" s="33"/>
      <c r="C74" s="28" t="s">
        <v>21</v>
      </c>
      <c r="F74" s="26" t="str">
        <f>F12</f>
        <v>Úterý</v>
      </c>
      <c r="I74" s="28" t="s">
        <v>23</v>
      </c>
      <c r="J74" s="50" t="str">
        <f>IF(J12="","",J12)</f>
        <v>7. 12. 2020</v>
      </c>
      <c r="L74" s="33"/>
    </row>
    <row r="75" spans="2:63" s="1" customFormat="1" ht="6.95" customHeight="1">
      <c r="B75" s="33"/>
      <c r="L75" s="33"/>
    </row>
    <row r="76" spans="2:63" s="1" customFormat="1" ht="15.2" customHeight="1">
      <c r="B76" s="33"/>
      <c r="C76" s="28" t="s">
        <v>25</v>
      </c>
      <c r="F76" s="26" t="str">
        <f>E15</f>
        <v>Povodí Vltavy, státní podnik</v>
      </c>
      <c r="I76" s="28" t="s">
        <v>33</v>
      </c>
      <c r="J76" s="31" t="str">
        <f>E21</f>
        <v>VODOPLAN s.r.o.</v>
      </c>
      <c r="L76" s="33"/>
    </row>
    <row r="77" spans="2:63" s="1" customFormat="1" ht="15.2" customHeight="1">
      <c r="B77" s="33"/>
      <c r="C77" s="28" t="s">
        <v>31</v>
      </c>
      <c r="F77" s="26" t="str">
        <f>IF(E18="","",E18)</f>
        <v>Vyplň údaj</v>
      </c>
      <c r="I77" s="28" t="s">
        <v>38</v>
      </c>
      <c r="J77" s="31" t="str">
        <f>E24</f>
        <v xml:space="preserve"> </v>
      </c>
      <c r="L77" s="33"/>
    </row>
    <row r="78" spans="2:63" s="1" customFormat="1" ht="10.35" customHeight="1">
      <c r="B78" s="33"/>
      <c r="L78" s="33"/>
    </row>
    <row r="79" spans="2:63" s="10" customFormat="1" ht="29.25" customHeight="1">
      <c r="B79" s="112"/>
      <c r="C79" s="113" t="s">
        <v>285</v>
      </c>
      <c r="D79" s="114" t="s">
        <v>61</v>
      </c>
      <c r="E79" s="114" t="s">
        <v>57</v>
      </c>
      <c r="F79" s="114" t="s">
        <v>58</v>
      </c>
      <c r="G79" s="114" t="s">
        <v>286</v>
      </c>
      <c r="H79" s="114" t="s">
        <v>287</v>
      </c>
      <c r="I79" s="114" t="s">
        <v>288</v>
      </c>
      <c r="J79" s="114" t="s">
        <v>230</v>
      </c>
      <c r="K79" s="115" t="s">
        <v>289</v>
      </c>
      <c r="L79" s="112"/>
      <c r="M79" s="57" t="s">
        <v>19</v>
      </c>
      <c r="N79" s="58" t="s">
        <v>46</v>
      </c>
      <c r="O79" s="58" t="s">
        <v>290</v>
      </c>
      <c r="P79" s="58" t="s">
        <v>291</v>
      </c>
      <c r="Q79" s="58" t="s">
        <v>292</v>
      </c>
      <c r="R79" s="58" t="s">
        <v>293</v>
      </c>
      <c r="S79" s="58" t="s">
        <v>294</v>
      </c>
      <c r="T79" s="59" t="s">
        <v>295</v>
      </c>
    </row>
    <row r="80" spans="2:63" s="1" customFormat="1" ht="22.9" customHeight="1">
      <c r="B80" s="33"/>
      <c r="C80" s="62" t="s">
        <v>296</v>
      </c>
      <c r="J80" s="116">
        <f>BK80</f>
        <v>0</v>
      </c>
      <c r="L80" s="33"/>
      <c r="M80" s="60"/>
      <c r="N80" s="51"/>
      <c r="O80" s="51"/>
      <c r="P80" s="117">
        <f>P81</f>
        <v>0</v>
      </c>
      <c r="Q80" s="51"/>
      <c r="R80" s="117">
        <f>R81</f>
        <v>0</v>
      </c>
      <c r="S80" s="51"/>
      <c r="T80" s="118">
        <f>T81</f>
        <v>0</v>
      </c>
      <c r="AT80" s="18" t="s">
        <v>75</v>
      </c>
      <c r="AU80" s="18" t="s">
        <v>235</v>
      </c>
      <c r="BK80" s="119">
        <f>BK81</f>
        <v>0</v>
      </c>
    </row>
    <row r="81" spans="2:65" s="11" customFormat="1" ht="25.9" customHeight="1">
      <c r="B81" s="120"/>
      <c r="D81" s="121" t="s">
        <v>75</v>
      </c>
      <c r="E81" s="122" t="s">
        <v>629</v>
      </c>
      <c r="F81" s="122" t="s">
        <v>630</v>
      </c>
      <c r="I81" s="123"/>
      <c r="J81" s="124">
        <f>BK81</f>
        <v>0</v>
      </c>
      <c r="L81" s="120"/>
      <c r="M81" s="125"/>
      <c r="P81" s="126">
        <f>SUM(P82:P89)</f>
        <v>0</v>
      </c>
      <c r="R81" s="126">
        <f>SUM(R82:R89)</f>
        <v>0</v>
      </c>
      <c r="T81" s="127">
        <f>SUM(T82:T89)</f>
        <v>0</v>
      </c>
      <c r="AR81" s="121" t="s">
        <v>419</v>
      </c>
      <c r="AT81" s="128" t="s">
        <v>75</v>
      </c>
      <c r="AU81" s="128" t="s">
        <v>76</v>
      </c>
      <c r="AY81" s="121" t="s">
        <v>299</v>
      </c>
      <c r="BK81" s="129">
        <f>SUM(BK82:BK89)</f>
        <v>0</v>
      </c>
    </row>
    <row r="82" spans="2:65" s="1" customFormat="1" ht="24.2" customHeight="1">
      <c r="B82" s="33"/>
      <c r="C82" s="132" t="s">
        <v>84</v>
      </c>
      <c r="D82" s="132" t="s">
        <v>301</v>
      </c>
      <c r="E82" s="133" t="s">
        <v>631</v>
      </c>
      <c r="F82" s="134" t="s">
        <v>632</v>
      </c>
      <c r="G82" s="135" t="s">
        <v>633</v>
      </c>
      <c r="H82" s="136">
        <v>1</v>
      </c>
      <c r="I82" s="137"/>
      <c r="J82" s="138">
        <f t="shared" ref="J82:J89" si="0">ROUND(I82*H82,2)</f>
        <v>0</v>
      </c>
      <c r="K82" s="134" t="s">
        <v>19</v>
      </c>
      <c r="L82" s="33"/>
      <c r="M82" s="139" t="s">
        <v>19</v>
      </c>
      <c r="N82" s="140" t="s">
        <v>47</v>
      </c>
      <c r="P82" s="141">
        <f t="shared" ref="P82:P89" si="1">O82*H82</f>
        <v>0</v>
      </c>
      <c r="Q82" s="141">
        <v>0</v>
      </c>
      <c r="R82" s="141">
        <f t="shared" ref="R82:R89" si="2">Q82*H82</f>
        <v>0</v>
      </c>
      <c r="S82" s="141">
        <v>0</v>
      </c>
      <c r="T82" s="142">
        <f t="shared" ref="T82:T89" si="3">S82*H82</f>
        <v>0</v>
      </c>
      <c r="AR82" s="143" t="s">
        <v>634</v>
      </c>
      <c r="AT82" s="143" t="s">
        <v>301</v>
      </c>
      <c r="AU82" s="143" t="s">
        <v>84</v>
      </c>
      <c r="AY82" s="18" t="s">
        <v>299</v>
      </c>
      <c r="BE82" s="144">
        <f t="shared" ref="BE82:BE89" si="4">IF(N82="základní",J82,0)</f>
        <v>0</v>
      </c>
      <c r="BF82" s="144">
        <f t="shared" ref="BF82:BF89" si="5">IF(N82="snížená",J82,0)</f>
        <v>0</v>
      </c>
      <c r="BG82" s="144">
        <f t="shared" ref="BG82:BG89" si="6">IF(N82="zákl. přenesená",J82,0)</f>
        <v>0</v>
      </c>
      <c r="BH82" s="144">
        <f t="shared" ref="BH82:BH89" si="7">IF(N82="sníž. přenesená",J82,0)</f>
        <v>0</v>
      </c>
      <c r="BI82" s="144">
        <f t="shared" ref="BI82:BI89" si="8">IF(N82="nulová",J82,0)</f>
        <v>0</v>
      </c>
      <c r="BJ82" s="18" t="s">
        <v>84</v>
      </c>
      <c r="BK82" s="144">
        <f t="shared" ref="BK82:BK89" si="9">ROUND(I82*H82,2)</f>
        <v>0</v>
      </c>
      <c r="BL82" s="18" t="s">
        <v>634</v>
      </c>
      <c r="BM82" s="143" t="s">
        <v>635</v>
      </c>
    </row>
    <row r="83" spans="2:65" s="1" customFormat="1" ht="24.2" customHeight="1">
      <c r="B83" s="33"/>
      <c r="C83" s="132" t="s">
        <v>87</v>
      </c>
      <c r="D83" s="132" t="s">
        <v>301</v>
      </c>
      <c r="E83" s="133" t="s">
        <v>636</v>
      </c>
      <c r="F83" s="134" t="s">
        <v>637</v>
      </c>
      <c r="G83" s="135" t="s">
        <v>633</v>
      </c>
      <c r="H83" s="136">
        <v>1</v>
      </c>
      <c r="I83" s="137"/>
      <c r="J83" s="138">
        <f t="shared" si="0"/>
        <v>0</v>
      </c>
      <c r="K83" s="134" t="s">
        <v>19</v>
      </c>
      <c r="L83" s="33"/>
      <c r="M83" s="139" t="s">
        <v>19</v>
      </c>
      <c r="N83" s="140" t="s">
        <v>47</v>
      </c>
      <c r="P83" s="141">
        <f t="shared" si="1"/>
        <v>0</v>
      </c>
      <c r="Q83" s="141">
        <v>0</v>
      </c>
      <c r="R83" s="141">
        <f t="shared" si="2"/>
        <v>0</v>
      </c>
      <c r="S83" s="141">
        <v>0</v>
      </c>
      <c r="T83" s="142">
        <f t="shared" si="3"/>
        <v>0</v>
      </c>
      <c r="AR83" s="143" t="s">
        <v>634</v>
      </c>
      <c r="AT83" s="143" t="s">
        <v>301</v>
      </c>
      <c r="AU83" s="143" t="s">
        <v>84</v>
      </c>
      <c r="AY83" s="18" t="s">
        <v>299</v>
      </c>
      <c r="BE83" s="144">
        <f t="shared" si="4"/>
        <v>0</v>
      </c>
      <c r="BF83" s="144">
        <f t="shared" si="5"/>
        <v>0</v>
      </c>
      <c r="BG83" s="144">
        <f t="shared" si="6"/>
        <v>0</v>
      </c>
      <c r="BH83" s="144">
        <f t="shared" si="7"/>
        <v>0</v>
      </c>
      <c r="BI83" s="144">
        <f t="shared" si="8"/>
        <v>0</v>
      </c>
      <c r="BJ83" s="18" t="s">
        <v>84</v>
      </c>
      <c r="BK83" s="144">
        <f t="shared" si="9"/>
        <v>0</v>
      </c>
      <c r="BL83" s="18" t="s">
        <v>634</v>
      </c>
      <c r="BM83" s="143" t="s">
        <v>638</v>
      </c>
    </row>
    <row r="84" spans="2:65" s="1" customFormat="1" ht="14.45" customHeight="1">
      <c r="B84" s="33"/>
      <c r="C84" s="132" t="s">
        <v>214</v>
      </c>
      <c r="D84" s="132" t="s">
        <v>301</v>
      </c>
      <c r="E84" s="133" t="s">
        <v>639</v>
      </c>
      <c r="F84" s="134" t="s">
        <v>640</v>
      </c>
      <c r="G84" s="135" t="s">
        <v>633</v>
      </c>
      <c r="H84" s="136">
        <v>1</v>
      </c>
      <c r="I84" s="137"/>
      <c r="J84" s="138">
        <f t="shared" si="0"/>
        <v>0</v>
      </c>
      <c r="K84" s="134" t="s">
        <v>19</v>
      </c>
      <c r="L84" s="33"/>
      <c r="M84" s="139" t="s">
        <v>19</v>
      </c>
      <c r="N84" s="140" t="s">
        <v>47</v>
      </c>
      <c r="P84" s="141">
        <f t="shared" si="1"/>
        <v>0</v>
      </c>
      <c r="Q84" s="141">
        <v>0</v>
      </c>
      <c r="R84" s="141">
        <f t="shared" si="2"/>
        <v>0</v>
      </c>
      <c r="S84" s="141">
        <v>0</v>
      </c>
      <c r="T84" s="142">
        <f t="shared" si="3"/>
        <v>0</v>
      </c>
      <c r="AR84" s="143" t="s">
        <v>634</v>
      </c>
      <c r="AT84" s="143" t="s">
        <v>301</v>
      </c>
      <c r="AU84" s="143" t="s">
        <v>84</v>
      </c>
      <c r="AY84" s="18" t="s">
        <v>299</v>
      </c>
      <c r="BE84" s="144">
        <f t="shared" si="4"/>
        <v>0</v>
      </c>
      <c r="BF84" s="144">
        <f t="shared" si="5"/>
        <v>0</v>
      </c>
      <c r="BG84" s="144">
        <f t="shared" si="6"/>
        <v>0</v>
      </c>
      <c r="BH84" s="144">
        <f t="shared" si="7"/>
        <v>0</v>
      </c>
      <c r="BI84" s="144">
        <f t="shared" si="8"/>
        <v>0</v>
      </c>
      <c r="BJ84" s="18" t="s">
        <v>84</v>
      </c>
      <c r="BK84" s="144">
        <f t="shared" si="9"/>
        <v>0</v>
      </c>
      <c r="BL84" s="18" t="s">
        <v>634</v>
      </c>
      <c r="BM84" s="143" t="s">
        <v>641</v>
      </c>
    </row>
    <row r="85" spans="2:65" s="1" customFormat="1" ht="24.2" customHeight="1">
      <c r="B85" s="33"/>
      <c r="C85" s="132" t="s">
        <v>250</v>
      </c>
      <c r="D85" s="132" t="s">
        <v>301</v>
      </c>
      <c r="E85" s="133" t="s">
        <v>642</v>
      </c>
      <c r="F85" s="134" t="s">
        <v>643</v>
      </c>
      <c r="G85" s="135" t="s">
        <v>633</v>
      </c>
      <c r="H85" s="136">
        <v>1</v>
      </c>
      <c r="I85" s="137"/>
      <c r="J85" s="138">
        <f t="shared" si="0"/>
        <v>0</v>
      </c>
      <c r="K85" s="134" t="s">
        <v>19</v>
      </c>
      <c r="L85" s="33"/>
      <c r="M85" s="139" t="s">
        <v>19</v>
      </c>
      <c r="N85" s="140" t="s">
        <v>47</v>
      </c>
      <c r="P85" s="141">
        <f t="shared" si="1"/>
        <v>0</v>
      </c>
      <c r="Q85" s="141">
        <v>0</v>
      </c>
      <c r="R85" s="141">
        <f t="shared" si="2"/>
        <v>0</v>
      </c>
      <c r="S85" s="141">
        <v>0</v>
      </c>
      <c r="T85" s="142">
        <f t="shared" si="3"/>
        <v>0</v>
      </c>
      <c r="AR85" s="143" t="s">
        <v>634</v>
      </c>
      <c r="AT85" s="143" t="s">
        <v>301</v>
      </c>
      <c r="AU85" s="143" t="s">
        <v>84</v>
      </c>
      <c r="AY85" s="18" t="s">
        <v>299</v>
      </c>
      <c r="BE85" s="144">
        <f t="shared" si="4"/>
        <v>0</v>
      </c>
      <c r="BF85" s="144">
        <f t="shared" si="5"/>
        <v>0</v>
      </c>
      <c r="BG85" s="144">
        <f t="shared" si="6"/>
        <v>0</v>
      </c>
      <c r="BH85" s="144">
        <f t="shared" si="7"/>
        <v>0</v>
      </c>
      <c r="BI85" s="144">
        <f t="shared" si="8"/>
        <v>0</v>
      </c>
      <c r="BJ85" s="18" t="s">
        <v>84</v>
      </c>
      <c r="BK85" s="144">
        <f t="shared" si="9"/>
        <v>0</v>
      </c>
      <c r="BL85" s="18" t="s">
        <v>634</v>
      </c>
      <c r="BM85" s="143" t="s">
        <v>644</v>
      </c>
    </row>
    <row r="86" spans="2:65" s="1" customFormat="1" ht="37.9" customHeight="1">
      <c r="B86" s="33"/>
      <c r="C86" s="132" t="s">
        <v>419</v>
      </c>
      <c r="D86" s="132" t="s">
        <v>301</v>
      </c>
      <c r="E86" s="133" t="s">
        <v>645</v>
      </c>
      <c r="F86" s="134" t="s">
        <v>646</v>
      </c>
      <c r="G86" s="135" t="s">
        <v>633</v>
      </c>
      <c r="H86" s="136">
        <v>1</v>
      </c>
      <c r="I86" s="137"/>
      <c r="J86" s="138">
        <f t="shared" si="0"/>
        <v>0</v>
      </c>
      <c r="K86" s="134" t="s">
        <v>19</v>
      </c>
      <c r="L86" s="33"/>
      <c r="M86" s="139" t="s">
        <v>19</v>
      </c>
      <c r="N86" s="140" t="s">
        <v>47</v>
      </c>
      <c r="P86" s="141">
        <f t="shared" si="1"/>
        <v>0</v>
      </c>
      <c r="Q86" s="141">
        <v>0</v>
      </c>
      <c r="R86" s="141">
        <f t="shared" si="2"/>
        <v>0</v>
      </c>
      <c r="S86" s="141">
        <v>0</v>
      </c>
      <c r="T86" s="142">
        <f t="shared" si="3"/>
        <v>0</v>
      </c>
      <c r="AR86" s="143" t="s">
        <v>634</v>
      </c>
      <c r="AT86" s="143" t="s">
        <v>301</v>
      </c>
      <c r="AU86" s="143" t="s">
        <v>84</v>
      </c>
      <c r="AY86" s="18" t="s">
        <v>299</v>
      </c>
      <c r="BE86" s="144">
        <f t="shared" si="4"/>
        <v>0</v>
      </c>
      <c r="BF86" s="144">
        <f t="shared" si="5"/>
        <v>0</v>
      </c>
      <c r="BG86" s="144">
        <f t="shared" si="6"/>
        <v>0</v>
      </c>
      <c r="BH86" s="144">
        <f t="shared" si="7"/>
        <v>0</v>
      </c>
      <c r="BI86" s="144">
        <f t="shared" si="8"/>
        <v>0</v>
      </c>
      <c r="BJ86" s="18" t="s">
        <v>84</v>
      </c>
      <c r="BK86" s="144">
        <f t="shared" si="9"/>
        <v>0</v>
      </c>
      <c r="BL86" s="18" t="s">
        <v>634</v>
      </c>
      <c r="BM86" s="143" t="s">
        <v>647</v>
      </c>
    </row>
    <row r="87" spans="2:65" s="1" customFormat="1" ht="14.45" customHeight="1">
      <c r="B87" s="33"/>
      <c r="C87" s="132" t="s">
        <v>425</v>
      </c>
      <c r="D87" s="132" t="s">
        <v>301</v>
      </c>
      <c r="E87" s="133" t="s">
        <v>648</v>
      </c>
      <c r="F87" s="134" t="s">
        <v>649</v>
      </c>
      <c r="G87" s="135" t="s">
        <v>633</v>
      </c>
      <c r="H87" s="136">
        <v>1</v>
      </c>
      <c r="I87" s="137"/>
      <c r="J87" s="138">
        <f t="shared" si="0"/>
        <v>0</v>
      </c>
      <c r="K87" s="134" t="s">
        <v>19</v>
      </c>
      <c r="L87" s="33"/>
      <c r="M87" s="139" t="s">
        <v>19</v>
      </c>
      <c r="N87" s="140" t="s">
        <v>47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634</v>
      </c>
      <c r="AT87" s="143" t="s">
        <v>301</v>
      </c>
      <c r="AU87" s="143" t="s">
        <v>84</v>
      </c>
      <c r="AY87" s="18" t="s">
        <v>299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84</v>
      </c>
      <c r="BK87" s="144">
        <f t="shared" si="9"/>
        <v>0</v>
      </c>
      <c r="BL87" s="18" t="s">
        <v>634</v>
      </c>
      <c r="BM87" s="143" t="s">
        <v>650</v>
      </c>
    </row>
    <row r="88" spans="2:65" s="1" customFormat="1" ht="14.45" customHeight="1">
      <c r="B88" s="33"/>
      <c r="C88" s="132" t="s">
        <v>435</v>
      </c>
      <c r="D88" s="132" t="s">
        <v>301</v>
      </c>
      <c r="E88" s="133" t="s">
        <v>651</v>
      </c>
      <c r="F88" s="134" t="s">
        <v>652</v>
      </c>
      <c r="G88" s="135" t="s">
        <v>633</v>
      </c>
      <c r="H88" s="136">
        <v>1</v>
      </c>
      <c r="I88" s="137"/>
      <c r="J88" s="138">
        <f t="shared" si="0"/>
        <v>0</v>
      </c>
      <c r="K88" s="134" t="s">
        <v>19</v>
      </c>
      <c r="L88" s="33"/>
      <c r="M88" s="139" t="s">
        <v>19</v>
      </c>
      <c r="N88" s="140" t="s">
        <v>47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634</v>
      </c>
      <c r="AT88" s="143" t="s">
        <v>301</v>
      </c>
      <c r="AU88" s="143" t="s">
        <v>84</v>
      </c>
      <c r="AY88" s="18" t="s">
        <v>299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84</v>
      </c>
      <c r="BK88" s="144">
        <f t="shared" si="9"/>
        <v>0</v>
      </c>
      <c r="BL88" s="18" t="s">
        <v>634</v>
      </c>
      <c r="BM88" s="143" t="s">
        <v>653</v>
      </c>
    </row>
    <row r="89" spans="2:65" s="1" customFormat="1" ht="14.45" customHeight="1">
      <c r="B89" s="33"/>
      <c r="C89" s="132" t="s">
        <v>444</v>
      </c>
      <c r="D89" s="132" t="s">
        <v>301</v>
      </c>
      <c r="E89" s="133" t="s">
        <v>654</v>
      </c>
      <c r="F89" s="134" t="s">
        <v>655</v>
      </c>
      <c r="G89" s="135" t="s">
        <v>633</v>
      </c>
      <c r="H89" s="136">
        <v>1</v>
      </c>
      <c r="I89" s="137"/>
      <c r="J89" s="138">
        <f t="shared" si="0"/>
        <v>0</v>
      </c>
      <c r="K89" s="134" t="s">
        <v>19</v>
      </c>
      <c r="L89" s="33"/>
      <c r="M89" s="179" t="s">
        <v>19</v>
      </c>
      <c r="N89" s="180" t="s">
        <v>47</v>
      </c>
      <c r="O89" s="177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43" t="s">
        <v>634</v>
      </c>
      <c r="AT89" s="143" t="s">
        <v>301</v>
      </c>
      <c r="AU89" s="143" t="s">
        <v>84</v>
      </c>
      <c r="AY89" s="18" t="s">
        <v>299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84</v>
      </c>
      <c r="BK89" s="144">
        <f t="shared" si="9"/>
        <v>0</v>
      </c>
      <c r="BL89" s="18" t="s">
        <v>634</v>
      </c>
      <c r="BM89" s="143" t="s">
        <v>656</v>
      </c>
    </row>
    <row r="90" spans="2:65" s="1" customFormat="1" ht="6.95" customHeight="1"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33"/>
    </row>
  </sheetData>
  <sheetProtection algorithmName="SHA-512" hashValue="RpLm9ChEGq5licD4HORpRmQIMj+PrirTHR9dAxecMI7uHtJBF4sOgQH0D4y7U4LpT2xcrqCNmN0iB2EoOfl9dA==" saltValue="HhynHrAKtzdYfvaWyrOss/3I+LHLKOkhVqdKM5ywOgueJLgEuoE1Nq8z7xwa0WhKy9ocM/GzQFA5Vd0GG/mymA==" spinCount="100000" sheet="1" objects="1" scenarios="1" formatColumns="0" formatRows="0" autoFilter="0"/>
  <autoFilter ref="C79:K89" xr:uid="{00000000-0009-0000-0000-000002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545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657</v>
      </c>
      <c r="H4" s="21"/>
    </row>
    <row r="5" spans="2:8" ht="12" customHeight="1">
      <c r="B5" s="21"/>
      <c r="C5" s="25" t="s">
        <v>13</v>
      </c>
      <c r="D5" s="303" t="s">
        <v>14</v>
      </c>
      <c r="E5" s="270"/>
      <c r="F5" s="270"/>
      <c r="H5" s="21"/>
    </row>
    <row r="6" spans="2:8" ht="36.950000000000003" customHeight="1">
      <c r="B6" s="21"/>
      <c r="C6" s="27" t="s">
        <v>16</v>
      </c>
      <c r="D6" s="300" t="s">
        <v>17</v>
      </c>
      <c r="E6" s="270"/>
      <c r="F6" s="270"/>
      <c r="H6" s="21"/>
    </row>
    <row r="7" spans="2:8" ht="16.5" customHeight="1">
      <c r="B7" s="21"/>
      <c r="C7" s="28" t="s">
        <v>23</v>
      </c>
      <c r="D7" s="50" t="str">
        <f>'Rekapitulace stavby'!AN8</f>
        <v>7. 12. 2020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57</v>
      </c>
      <c r="D9" s="114" t="s">
        <v>58</v>
      </c>
      <c r="E9" s="114" t="s">
        <v>286</v>
      </c>
      <c r="F9" s="115" t="s">
        <v>658</v>
      </c>
      <c r="H9" s="112"/>
    </row>
    <row r="10" spans="2:8" s="1" customFormat="1" ht="26.45" customHeight="1">
      <c r="B10" s="33"/>
      <c r="C10" s="183" t="s">
        <v>659</v>
      </c>
      <c r="D10" s="183" t="s">
        <v>82</v>
      </c>
      <c r="H10" s="33"/>
    </row>
    <row r="11" spans="2:8" s="1" customFormat="1" ht="16.899999999999999" customHeight="1">
      <c r="B11" s="33"/>
      <c r="C11" s="184" t="s">
        <v>126</v>
      </c>
      <c r="D11" s="185" t="s">
        <v>127</v>
      </c>
      <c r="E11" s="186" t="s">
        <v>104</v>
      </c>
      <c r="F11" s="187">
        <v>1.4</v>
      </c>
      <c r="H11" s="33"/>
    </row>
    <row r="12" spans="2:8" s="1" customFormat="1" ht="16.899999999999999" customHeight="1">
      <c r="B12" s="33"/>
      <c r="C12" s="188" t="s">
        <v>126</v>
      </c>
      <c r="D12" s="188" t="s">
        <v>356</v>
      </c>
      <c r="E12" s="18" t="s">
        <v>19</v>
      </c>
      <c r="F12" s="189">
        <v>1.4</v>
      </c>
      <c r="H12" s="33"/>
    </row>
    <row r="13" spans="2:8" s="1" customFormat="1" ht="16.899999999999999" customHeight="1">
      <c r="B13" s="33"/>
      <c r="C13" s="190" t="s">
        <v>660</v>
      </c>
      <c r="H13" s="33"/>
    </row>
    <row r="14" spans="2:8" s="1" customFormat="1" ht="16.899999999999999" customHeight="1">
      <c r="B14" s="33"/>
      <c r="C14" s="188" t="s">
        <v>302</v>
      </c>
      <c r="D14" s="188" t="s">
        <v>661</v>
      </c>
      <c r="E14" s="18" t="s">
        <v>93</v>
      </c>
      <c r="F14" s="189">
        <v>79.239999999999995</v>
      </c>
      <c r="H14" s="33"/>
    </row>
    <row r="15" spans="2:8" s="1" customFormat="1" ht="16.899999999999999" customHeight="1">
      <c r="B15" s="33"/>
      <c r="C15" s="188" t="s">
        <v>461</v>
      </c>
      <c r="D15" s="188" t="s">
        <v>662</v>
      </c>
      <c r="E15" s="18" t="s">
        <v>108</v>
      </c>
      <c r="F15" s="189">
        <v>280</v>
      </c>
      <c r="H15" s="33"/>
    </row>
    <row r="16" spans="2:8" s="1" customFormat="1" ht="16.899999999999999" customHeight="1">
      <c r="B16" s="33"/>
      <c r="C16" s="188" t="s">
        <v>554</v>
      </c>
      <c r="D16" s="188" t="s">
        <v>663</v>
      </c>
      <c r="E16" s="18" t="s">
        <v>108</v>
      </c>
      <c r="F16" s="189">
        <v>262.37299999999999</v>
      </c>
      <c r="H16" s="33"/>
    </row>
    <row r="17" spans="2:8" s="1" customFormat="1" ht="16.899999999999999" customHeight="1">
      <c r="B17" s="33"/>
      <c r="C17" s="184" t="s">
        <v>129</v>
      </c>
      <c r="D17" s="185" t="s">
        <v>130</v>
      </c>
      <c r="E17" s="186" t="s">
        <v>104</v>
      </c>
      <c r="F17" s="187">
        <v>1.4</v>
      </c>
      <c r="H17" s="33"/>
    </row>
    <row r="18" spans="2:8" s="1" customFormat="1" ht="16.899999999999999" customHeight="1">
      <c r="B18" s="33"/>
      <c r="C18" s="188" t="s">
        <v>129</v>
      </c>
      <c r="D18" s="188" t="s">
        <v>357</v>
      </c>
      <c r="E18" s="18" t="s">
        <v>19</v>
      </c>
      <c r="F18" s="189">
        <v>1.4</v>
      </c>
      <c r="H18" s="33"/>
    </row>
    <row r="19" spans="2:8" s="1" customFormat="1" ht="16.899999999999999" customHeight="1">
      <c r="B19" s="33"/>
      <c r="C19" s="190" t="s">
        <v>660</v>
      </c>
      <c r="H19" s="33"/>
    </row>
    <row r="20" spans="2:8" s="1" customFormat="1" ht="16.899999999999999" customHeight="1">
      <c r="B20" s="33"/>
      <c r="C20" s="188" t="s">
        <v>302</v>
      </c>
      <c r="D20" s="188" t="s">
        <v>661</v>
      </c>
      <c r="E20" s="18" t="s">
        <v>93</v>
      </c>
      <c r="F20" s="189">
        <v>79.239999999999995</v>
      </c>
      <c r="H20" s="33"/>
    </row>
    <row r="21" spans="2:8" s="1" customFormat="1" ht="16.899999999999999" customHeight="1">
      <c r="B21" s="33"/>
      <c r="C21" s="188" t="s">
        <v>461</v>
      </c>
      <c r="D21" s="188" t="s">
        <v>662</v>
      </c>
      <c r="E21" s="18" t="s">
        <v>108</v>
      </c>
      <c r="F21" s="189">
        <v>280</v>
      </c>
      <c r="H21" s="33"/>
    </row>
    <row r="22" spans="2:8" s="1" customFormat="1" ht="16.899999999999999" customHeight="1">
      <c r="B22" s="33"/>
      <c r="C22" s="188" t="s">
        <v>554</v>
      </c>
      <c r="D22" s="188" t="s">
        <v>663</v>
      </c>
      <c r="E22" s="18" t="s">
        <v>108</v>
      </c>
      <c r="F22" s="189">
        <v>262.37299999999999</v>
      </c>
      <c r="H22" s="33"/>
    </row>
    <row r="23" spans="2:8" s="1" customFormat="1" ht="16.899999999999999" customHeight="1">
      <c r="B23" s="33"/>
      <c r="C23" s="184" t="s">
        <v>131</v>
      </c>
      <c r="D23" s="185" t="s">
        <v>132</v>
      </c>
      <c r="E23" s="186" t="s">
        <v>104</v>
      </c>
      <c r="F23" s="187">
        <v>1.4</v>
      </c>
      <c r="H23" s="33"/>
    </row>
    <row r="24" spans="2:8" s="1" customFormat="1" ht="16.899999999999999" customHeight="1">
      <c r="B24" s="33"/>
      <c r="C24" s="188" t="s">
        <v>131</v>
      </c>
      <c r="D24" s="188" t="s">
        <v>358</v>
      </c>
      <c r="E24" s="18" t="s">
        <v>19</v>
      </c>
      <c r="F24" s="189">
        <v>1.4</v>
      </c>
      <c r="H24" s="33"/>
    </row>
    <row r="25" spans="2:8" s="1" customFormat="1" ht="16.899999999999999" customHeight="1">
      <c r="B25" s="33"/>
      <c r="C25" s="190" t="s">
        <v>660</v>
      </c>
      <c r="H25" s="33"/>
    </row>
    <row r="26" spans="2:8" s="1" customFormat="1" ht="16.899999999999999" customHeight="1">
      <c r="B26" s="33"/>
      <c r="C26" s="188" t="s">
        <v>302</v>
      </c>
      <c r="D26" s="188" t="s">
        <v>661</v>
      </c>
      <c r="E26" s="18" t="s">
        <v>93</v>
      </c>
      <c r="F26" s="189">
        <v>79.239999999999995</v>
      </c>
      <c r="H26" s="33"/>
    </row>
    <row r="27" spans="2:8" s="1" customFormat="1" ht="16.899999999999999" customHeight="1">
      <c r="B27" s="33"/>
      <c r="C27" s="188" t="s">
        <v>461</v>
      </c>
      <c r="D27" s="188" t="s">
        <v>662</v>
      </c>
      <c r="E27" s="18" t="s">
        <v>108</v>
      </c>
      <c r="F27" s="189">
        <v>280</v>
      </c>
      <c r="H27" s="33"/>
    </row>
    <row r="28" spans="2:8" s="1" customFormat="1" ht="16.899999999999999" customHeight="1">
      <c r="B28" s="33"/>
      <c r="C28" s="188" t="s">
        <v>554</v>
      </c>
      <c r="D28" s="188" t="s">
        <v>663</v>
      </c>
      <c r="E28" s="18" t="s">
        <v>108</v>
      </c>
      <c r="F28" s="189">
        <v>262.37299999999999</v>
      </c>
      <c r="H28" s="33"/>
    </row>
    <row r="29" spans="2:8" s="1" customFormat="1" ht="16.899999999999999" customHeight="1">
      <c r="B29" s="33"/>
      <c r="C29" s="184" t="s">
        <v>133</v>
      </c>
      <c r="D29" s="185" t="s">
        <v>134</v>
      </c>
      <c r="E29" s="186" t="s">
        <v>104</v>
      </c>
      <c r="F29" s="187">
        <v>1.4</v>
      </c>
      <c r="H29" s="33"/>
    </row>
    <row r="30" spans="2:8" s="1" customFormat="1" ht="16.899999999999999" customHeight="1">
      <c r="B30" s="33"/>
      <c r="C30" s="188" t="s">
        <v>133</v>
      </c>
      <c r="D30" s="188" t="s">
        <v>359</v>
      </c>
      <c r="E30" s="18" t="s">
        <v>19</v>
      </c>
      <c r="F30" s="189">
        <v>1.4</v>
      </c>
      <c r="H30" s="33"/>
    </row>
    <row r="31" spans="2:8" s="1" customFormat="1" ht="16.899999999999999" customHeight="1">
      <c r="B31" s="33"/>
      <c r="C31" s="190" t="s">
        <v>660</v>
      </c>
      <c r="H31" s="33"/>
    </row>
    <row r="32" spans="2:8" s="1" customFormat="1" ht="16.899999999999999" customHeight="1">
      <c r="B32" s="33"/>
      <c r="C32" s="188" t="s">
        <v>302</v>
      </c>
      <c r="D32" s="188" t="s">
        <v>661</v>
      </c>
      <c r="E32" s="18" t="s">
        <v>93</v>
      </c>
      <c r="F32" s="189">
        <v>79.239999999999995</v>
      </c>
      <c r="H32" s="33"/>
    </row>
    <row r="33" spans="2:8" s="1" customFormat="1" ht="16.899999999999999" customHeight="1">
      <c r="B33" s="33"/>
      <c r="C33" s="188" t="s">
        <v>461</v>
      </c>
      <c r="D33" s="188" t="s">
        <v>662</v>
      </c>
      <c r="E33" s="18" t="s">
        <v>108</v>
      </c>
      <c r="F33" s="189">
        <v>280</v>
      </c>
      <c r="H33" s="33"/>
    </row>
    <row r="34" spans="2:8" s="1" customFormat="1" ht="16.899999999999999" customHeight="1">
      <c r="B34" s="33"/>
      <c r="C34" s="188" t="s">
        <v>554</v>
      </c>
      <c r="D34" s="188" t="s">
        <v>663</v>
      </c>
      <c r="E34" s="18" t="s">
        <v>108</v>
      </c>
      <c r="F34" s="189">
        <v>262.37299999999999</v>
      </c>
      <c r="H34" s="33"/>
    </row>
    <row r="35" spans="2:8" s="1" customFormat="1" ht="16.899999999999999" customHeight="1">
      <c r="B35" s="33"/>
      <c r="C35" s="184" t="s">
        <v>135</v>
      </c>
      <c r="D35" s="185" t="s">
        <v>136</v>
      </c>
      <c r="E35" s="186" t="s">
        <v>104</v>
      </c>
      <c r="F35" s="187">
        <v>1.4</v>
      </c>
      <c r="H35" s="33"/>
    </row>
    <row r="36" spans="2:8" s="1" customFormat="1" ht="16.899999999999999" customHeight="1">
      <c r="B36" s="33"/>
      <c r="C36" s="188" t="s">
        <v>135</v>
      </c>
      <c r="D36" s="188" t="s">
        <v>360</v>
      </c>
      <c r="E36" s="18" t="s">
        <v>19</v>
      </c>
      <c r="F36" s="189">
        <v>1.4</v>
      </c>
      <c r="H36" s="33"/>
    </row>
    <row r="37" spans="2:8" s="1" customFormat="1" ht="16.899999999999999" customHeight="1">
      <c r="B37" s="33"/>
      <c r="C37" s="190" t="s">
        <v>660</v>
      </c>
      <c r="H37" s="33"/>
    </row>
    <row r="38" spans="2:8" s="1" customFormat="1" ht="16.899999999999999" customHeight="1">
      <c r="B38" s="33"/>
      <c r="C38" s="188" t="s">
        <v>302</v>
      </c>
      <c r="D38" s="188" t="s">
        <v>661</v>
      </c>
      <c r="E38" s="18" t="s">
        <v>93</v>
      </c>
      <c r="F38" s="189">
        <v>79.239999999999995</v>
      </c>
      <c r="H38" s="33"/>
    </row>
    <row r="39" spans="2:8" s="1" customFormat="1" ht="16.899999999999999" customHeight="1">
      <c r="B39" s="33"/>
      <c r="C39" s="188" t="s">
        <v>534</v>
      </c>
      <c r="D39" s="188" t="s">
        <v>664</v>
      </c>
      <c r="E39" s="18" t="s">
        <v>108</v>
      </c>
      <c r="F39" s="189">
        <v>316.39999999999998</v>
      </c>
      <c r="H39" s="33"/>
    </row>
    <row r="40" spans="2:8" s="1" customFormat="1" ht="16.899999999999999" customHeight="1">
      <c r="B40" s="33"/>
      <c r="C40" s="184" t="s">
        <v>137</v>
      </c>
      <c r="D40" s="185" t="s">
        <v>138</v>
      </c>
      <c r="E40" s="186" t="s">
        <v>104</v>
      </c>
      <c r="F40" s="187">
        <v>1.4</v>
      </c>
      <c r="H40" s="33"/>
    </row>
    <row r="41" spans="2:8" s="1" customFormat="1" ht="16.899999999999999" customHeight="1">
      <c r="B41" s="33"/>
      <c r="C41" s="188" t="s">
        <v>137</v>
      </c>
      <c r="D41" s="188" t="s">
        <v>361</v>
      </c>
      <c r="E41" s="18" t="s">
        <v>19</v>
      </c>
      <c r="F41" s="189">
        <v>1.4</v>
      </c>
      <c r="H41" s="33"/>
    </row>
    <row r="42" spans="2:8" s="1" customFormat="1" ht="16.899999999999999" customHeight="1">
      <c r="B42" s="33"/>
      <c r="C42" s="190" t="s">
        <v>660</v>
      </c>
      <c r="H42" s="33"/>
    </row>
    <row r="43" spans="2:8" s="1" customFormat="1" ht="16.899999999999999" customHeight="1">
      <c r="B43" s="33"/>
      <c r="C43" s="188" t="s">
        <v>302</v>
      </c>
      <c r="D43" s="188" t="s">
        <v>661</v>
      </c>
      <c r="E43" s="18" t="s">
        <v>93</v>
      </c>
      <c r="F43" s="189">
        <v>79.239999999999995</v>
      </c>
      <c r="H43" s="33"/>
    </row>
    <row r="44" spans="2:8" s="1" customFormat="1" ht="16.899999999999999" customHeight="1">
      <c r="B44" s="33"/>
      <c r="C44" s="188" t="s">
        <v>534</v>
      </c>
      <c r="D44" s="188" t="s">
        <v>664</v>
      </c>
      <c r="E44" s="18" t="s">
        <v>108</v>
      </c>
      <c r="F44" s="189">
        <v>316.39999999999998</v>
      </c>
      <c r="H44" s="33"/>
    </row>
    <row r="45" spans="2:8" s="1" customFormat="1" ht="16.899999999999999" customHeight="1">
      <c r="B45" s="33"/>
      <c r="C45" s="184" t="s">
        <v>139</v>
      </c>
      <c r="D45" s="185" t="s">
        <v>140</v>
      </c>
      <c r="E45" s="186" t="s">
        <v>104</v>
      </c>
      <c r="F45" s="187">
        <v>1.4</v>
      </c>
      <c r="H45" s="33"/>
    </row>
    <row r="46" spans="2:8" s="1" customFormat="1" ht="16.899999999999999" customHeight="1">
      <c r="B46" s="33"/>
      <c r="C46" s="188" t="s">
        <v>139</v>
      </c>
      <c r="D46" s="188" t="s">
        <v>362</v>
      </c>
      <c r="E46" s="18" t="s">
        <v>19</v>
      </c>
      <c r="F46" s="189">
        <v>1.4</v>
      </c>
      <c r="H46" s="33"/>
    </row>
    <row r="47" spans="2:8" s="1" customFormat="1" ht="16.899999999999999" customHeight="1">
      <c r="B47" s="33"/>
      <c r="C47" s="190" t="s">
        <v>660</v>
      </c>
      <c r="H47" s="33"/>
    </row>
    <row r="48" spans="2:8" s="1" customFormat="1" ht="16.899999999999999" customHeight="1">
      <c r="B48" s="33"/>
      <c r="C48" s="188" t="s">
        <v>302</v>
      </c>
      <c r="D48" s="188" t="s">
        <v>661</v>
      </c>
      <c r="E48" s="18" t="s">
        <v>93</v>
      </c>
      <c r="F48" s="189">
        <v>79.239999999999995</v>
      </c>
      <c r="H48" s="33"/>
    </row>
    <row r="49" spans="2:8" s="1" customFormat="1" ht="16.899999999999999" customHeight="1">
      <c r="B49" s="33"/>
      <c r="C49" s="188" t="s">
        <v>534</v>
      </c>
      <c r="D49" s="188" t="s">
        <v>664</v>
      </c>
      <c r="E49" s="18" t="s">
        <v>108</v>
      </c>
      <c r="F49" s="189">
        <v>316.39999999999998</v>
      </c>
      <c r="H49" s="33"/>
    </row>
    <row r="50" spans="2:8" s="1" customFormat="1" ht="16.899999999999999" customHeight="1">
      <c r="B50" s="33"/>
      <c r="C50" s="184" t="s">
        <v>175</v>
      </c>
      <c r="D50" s="185" t="s">
        <v>176</v>
      </c>
      <c r="E50" s="186" t="s">
        <v>104</v>
      </c>
      <c r="F50" s="187">
        <v>1.4</v>
      </c>
      <c r="H50" s="33"/>
    </row>
    <row r="51" spans="2:8" s="1" customFormat="1" ht="16.899999999999999" customHeight="1">
      <c r="B51" s="33"/>
      <c r="C51" s="188" t="s">
        <v>175</v>
      </c>
      <c r="D51" s="188" t="s">
        <v>363</v>
      </c>
      <c r="E51" s="18" t="s">
        <v>19</v>
      </c>
      <c r="F51" s="189">
        <v>1.4</v>
      </c>
      <c r="H51" s="33"/>
    </row>
    <row r="52" spans="2:8" s="1" customFormat="1" ht="16.899999999999999" customHeight="1">
      <c r="B52" s="33"/>
      <c r="C52" s="190" t="s">
        <v>660</v>
      </c>
      <c r="H52" s="33"/>
    </row>
    <row r="53" spans="2:8" s="1" customFormat="1" ht="16.899999999999999" customHeight="1">
      <c r="B53" s="33"/>
      <c r="C53" s="188" t="s">
        <v>302</v>
      </c>
      <c r="D53" s="188" t="s">
        <v>661</v>
      </c>
      <c r="E53" s="18" t="s">
        <v>93</v>
      </c>
      <c r="F53" s="189">
        <v>79.239999999999995</v>
      </c>
      <c r="H53" s="33"/>
    </row>
    <row r="54" spans="2:8" s="1" customFormat="1" ht="16.899999999999999" customHeight="1">
      <c r="B54" s="33"/>
      <c r="C54" s="188" t="s">
        <v>534</v>
      </c>
      <c r="D54" s="188" t="s">
        <v>664</v>
      </c>
      <c r="E54" s="18" t="s">
        <v>108</v>
      </c>
      <c r="F54" s="189">
        <v>316.39999999999998</v>
      </c>
      <c r="H54" s="33"/>
    </row>
    <row r="55" spans="2:8" s="1" customFormat="1" ht="16.899999999999999" customHeight="1">
      <c r="B55" s="33"/>
      <c r="C55" s="184" t="s">
        <v>326</v>
      </c>
      <c r="D55" s="185" t="s">
        <v>665</v>
      </c>
      <c r="E55" s="186" t="s">
        <v>104</v>
      </c>
      <c r="F55" s="187">
        <v>85</v>
      </c>
      <c r="H55" s="33"/>
    </row>
    <row r="56" spans="2:8" s="1" customFormat="1" ht="16.899999999999999" customHeight="1">
      <c r="B56" s="33"/>
      <c r="C56" s="188" t="s">
        <v>326</v>
      </c>
      <c r="D56" s="188" t="s">
        <v>327</v>
      </c>
      <c r="E56" s="18" t="s">
        <v>19</v>
      </c>
      <c r="F56" s="189">
        <v>85</v>
      </c>
      <c r="H56" s="33"/>
    </row>
    <row r="57" spans="2:8" s="1" customFormat="1" ht="16.899999999999999" customHeight="1">
      <c r="B57" s="33"/>
      <c r="C57" s="184" t="s">
        <v>141</v>
      </c>
      <c r="D57" s="185" t="s">
        <v>142</v>
      </c>
      <c r="E57" s="186" t="s">
        <v>104</v>
      </c>
      <c r="F57" s="187">
        <v>20</v>
      </c>
      <c r="H57" s="33"/>
    </row>
    <row r="58" spans="2:8" s="1" customFormat="1" ht="16.899999999999999" customHeight="1">
      <c r="B58" s="33"/>
      <c r="C58" s="188" t="s">
        <v>141</v>
      </c>
      <c r="D58" s="188" t="s">
        <v>324</v>
      </c>
      <c r="E58" s="18" t="s">
        <v>19</v>
      </c>
      <c r="F58" s="189">
        <v>20</v>
      </c>
      <c r="H58" s="33"/>
    </row>
    <row r="59" spans="2:8" s="1" customFormat="1" ht="16.899999999999999" customHeight="1">
      <c r="B59" s="33"/>
      <c r="C59" s="190" t="s">
        <v>660</v>
      </c>
      <c r="H59" s="33"/>
    </row>
    <row r="60" spans="2:8" s="1" customFormat="1" ht="16.899999999999999" customHeight="1">
      <c r="B60" s="33"/>
      <c r="C60" s="188" t="s">
        <v>302</v>
      </c>
      <c r="D60" s="188" t="s">
        <v>661</v>
      </c>
      <c r="E60" s="18" t="s">
        <v>93</v>
      </c>
      <c r="F60" s="189">
        <v>79.239999999999995</v>
      </c>
      <c r="H60" s="33"/>
    </row>
    <row r="61" spans="2:8" s="1" customFormat="1" ht="16.899999999999999" customHeight="1">
      <c r="B61" s="33"/>
      <c r="C61" s="188" t="s">
        <v>426</v>
      </c>
      <c r="D61" s="188" t="s">
        <v>666</v>
      </c>
      <c r="E61" s="18" t="s">
        <v>93</v>
      </c>
      <c r="F61" s="189">
        <v>524.95799999999997</v>
      </c>
      <c r="H61" s="33"/>
    </row>
    <row r="62" spans="2:8" s="1" customFormat="1" ht="16.899999999999999" customHeight="1">
      <c r="B62" s="33"/>
      <c r="C62" s="188" t="s">
        <v>436</v>
      </c>
      <c r="D62" s="188" t="s">
        <v>667</v>
      </c>
      <c r="E62" s="18" t="s">
        <v>93</v>
      </c>
      <c r="F62" s="189">
        <v>498.95800000000003</v>
      </c>
      <c r="H62" s="33"/>
    </row>
    <row r="63" spans="2:8" s="1" customFormat="1" ht="16.899999999999999" customHeight="1">
      <c r="B63" s="33"/>
      <c r="C63" s="188" t="s">
        <v>453</v>
      </c>
      <c r="D63" s="188" t="s">
        <v>668</v>
      </c>
      <c r="E63" s="18" t="s">
        <v>108</v>
      </c>
      <c r="F63" s="189">
        <v>300</v>
      </c>
      <c r="H63" s="33"/>
    </row>
    <row r="64" spans="2:8" s="1" customFormat="1" ht="16.899999999999999" customHeight="1">
      <c r="B64" s="33"/>
      <c r="C64" s="188" t="s">
        <v>461</v>
      </c>
      <c r="D64" s="188" t="s">
        <v>662</v>
      </c>
      <c r="E64" s="18" t="s">
        <v>108</v>
      </c>
      <c r="F64" s="189">
        <v>280</v>
      </c>
      <c r="H64" s="33"/>
    </row>
    <row r="65" spans="2:8" s="1" customFormat="1" ht="16.899999999999999" customHeight="1">
      <c r="B65" s="33"/>
      <c r="C65" s="188" t="s">
        <v>475</v>
      </c>
      <c r="D65" s="188" t="s">
        <v>669</v>
      </c>
      <c r="E65" s="18" t="s">
        <v>93</v>
      </c>
      <c r="F65" s="189">
        <v>167.2</v>
      </c>
      <c r="H65" s="33"/>
    </row>
    <row r="66" spans="2:8" s="1" customFormat="1" ht="16.899999999999999" customHeight="1">
      <c r="B66" s="33"/>
      <c r="C66" s="188" t="s">
        <v>493</v>
      </c>
      <c r="D66" s="188" t="s">
        <v>670</v>
      </c>
      <c r="E66" s="18" t="s">
        <v>108</v>
      </c>
      <c r="F66" s="189">
        <v>707.3</v>
      </c>
      <c r="H66" s="33"/>
    </row>
    <row r="67" spans="2:8" s="1" customFormat="1" ht="16.899999999999999" customHeight="1">
      <c r="B67" s="33"/>
      <c r="C67" s="188" t="s">
        <v>534</v>
      </c>
      <c r="D67" s="188" t="s">
        <v>664</v>
      </c>
      <c r="E67" s="18" t="s">
        <v>108</v>
      </c>
      <c r="F67" s="189">
        <v>316.39999999999998</v>
      </c>
      <c r="H67" s="33"/>
    </row>
    <row r="68" spans="2:8" s="1" customFormat="1" ht="16.899999999999999" customHeight="1">
      <c r="B68" s="33"/>
      <c r="C68" s="188" t="s">
        <v>554</v>
      </c>
      <c r="D68" s="188" t="s">
        <v>663</v>
      </c>
      <c r="E68" s="18" t="s">
        <v>108</v>
      </c>
      <c r="F68" s="189">
        <v>262.37299999999999</v>
      </c>
      <c r="H68" s="33"/>
    </row>
    <row r="69" spans="2:8" s="1" customFormat="1" ht="22.5">
      <c r="B69" s="33"/>
      <c r="C69" s="188" t="s">
        <v>581</v>
      </c>
      <c r="D69" s="188" t="s">
        <v>582</v>
      </c>
      <c r="E69" s="18" t="s">
        <v>93</v>
      </c>
      <c r="F69" s="189">
        <v>219.48</v>
      </c>
      <c r="H69" s="33"/>
    </row>
    <row r="70" spans="2:8" s="1" customFormat="1" ht="16.899999999999999" customHeight="1">
      <c r="B70" s="33"/>
      <c r="C70" s="184" t="s">
        <v>143</v>
      </c>
      <c r="D70" s="185" t="s">
        <v>144</v>
      </c>
      <c r="E70" s="186" t="s">
        <v>104</v>
      </c>
      <c r="F70" s="187">
        <v>65</v>
      </c>
      <c r="H70" s="33"/>
    </row>
    <row r="71" spans="2:8" s="1" customFormat="1" ht="16.899999999999999" customHeight="1">
      <c r="B71" s="33"/>
      <c r="C71" s="188" t="s">
        <v>143</v>
      </c>
      <c r="D71" s="188" t="s">
        <v>325</v>
      </c>
      <c r="E71" s="18" t="s">
        <v>19</v>
      </c>
      <c r="F71" s="189">
        <v>65</v>
      </c>
      <c r="H71" s="33"/>
    </row>
    <row r="72" spans="2:8" s="1" customFormat="1" ht="16.899999999999999" customHeight="1">
      <c r="B72" s="33"/>
      <c r="C72" s="190" t="s">
        <v>660</v>
      </c>
      <c r="H72" s="33"/>
    </row>
    <row r="73" spans="2:8" s="1" customFormat="1" ht="16.899999999999999" customHeight="1">
      <c r="B73" s="33"/>
      <c r="C73" s="188" t="s">
        <v>302</v>
      </c>
      <c r="D73" s="188" t="s">
        <v>661</v>
      </c>
      <c r="E73" s="18" t="s">
        <v>93</v>
      </c>
      <c r="F73" s="189">
        <v>79.239999999999995</v>
      </c>
      <c r="H73" s="33"/>
    </row>
    <row r="74" spans="2:8" s="1" customFormat="1" ht="16.899999999999999" customHeight="1">
      <c r="B74" s="33"/>
      <c r="C74" s="188" t="s">
        <v>426</v>
      </c>
      <c r="D74" s="188" t="s">
        <v>666</v>
      </c>
      <c r="E74" s="18" t="s">
        <v>93</v>
      </c>
      <c r="F74" s="189">
        <v>524.95799999999997</v>
      </c>
      <c r="H74" s="33"/>
    </row>
    <row r="75" spans="2:8" s="1" customFormat="1" ht="16.899999999999999" customHeight="1">
      <c r="B75" s="33"/>
      <c r="C75" s="188" t="s">
        <v>436</v>
      </c>
      <c r="D75" s="188" t="s">
        <v>667</v>
      </c>
      <c r="E75" s="18" t="s">
        <v>93</v>
      </c>
      <c r="F75" s="189">
        <v>498.95800000000003</v>
      </c>
      <c r="H75" s="33"/>
    </row>
    <row r="76" spans="2:8" s="1" customFormat="1" ht="16.899999999999999" customHeight="1">
      <c r="B76" s="33"/>
      <c r="C76" s="188" t="s">
        <v>453</v>
      </c>
      <c r="D76" s="188" t="s">
        <v>668</v>
      </c>
      <c r="E76" s="18" t="s">
        <v>108</v>
      </c>
      <c r="F76" s="189">
        <v>300</v>
      </c>
      <c r="H76" s="33"/>
    </row>
    <row r="77" spans="2:8" s="1" customFormat="1" ht="16.899999999999999" customHeight="1">
      <c r="B77" s="33"/>
      <c r="C77" s="188" t="s">
        <v>461</v>
      </c>
      <c r="D77" s="188" t="s">
        <v>662</v>
      </c>
      <c r="E77" s="18" t="s">
        <v>108</v>
      </c>
      <c r="F77" s="189">
        <v>280</v>
      </c>
      <c r="H77" s="33"/>
    </row>
    <row r="78" spans="2:8" s="1" customFormat="1" ht="16.899999999999999" customHeight="1">
      <c r="B78" s="33"/>
      <c r="C78" s="188" t="s">
        <v>475</v>
      </c>
      <c r="D78" s="188" t="s">
        <v>669</v>
      </c>
      <c r="E78" s="18" t="s">
        <v>93</v>
      </c>
      <c r="F78" s="189">
        <v>167.2</v>
      </c>
      <c r="H78" s="33"/>
    </row>
    <row r="79" spans="2:8" s="1" customFormat="1" ht="16.899999999999999" customHeight="1">
      <c r="B79" s="33"/>
      <c r="C79" s="188" t="s">
        <v>493</v>
      </c>
      <c r="D79" s="188" t="s">
        <v>670</v>
      </c>
      <c r="E79" s="18" t="s">
        <v>108</v>
      </c>
      <c r="F79" s="189">
        <v>707.3</v>
      </c>
      <c r="H79" s="33"/>
    </row>
    <row r="80" spans="2:8" s="1" customFormat="1" ht="16.899999999999999" customHeight="1">
      <c r="B80" s="33"/>
      <c r="C80" s="188" t="s">
        <v>534</v>
      </c>
      <c r="D80" s="188" t="s">
        <v>664</v>
      </c>
      <c r="E80" s="18" t="s">
        <v>108</v>
      </c>
      <c r="F80" s="189">
        <v>316.39999999999998</v>
      </c>
      <c r="H80" s="33"/>
    </row>
    <row r="81" spans="2:8" s="1" customFormat="1" ht="16.899999999999999" customHeight="1">
      <c r="B81" s="33"/>
      <c r="C81" s="188" t="s">
        <v>554</v>
      </c>
      <c r="D81" s="188" t="s">
        <v>663</v>
      </c>
      <c r="E81" s="18" t="s">
        <v>108</v>
      </c>
      <c r="F81" s="189">
        <v>262.37299999999999</v>
      </c>
      <c r="H81" s="33"/>
    </row>
    <row r="82" spans="2:8" s="1" customFormat="1" ht="22.5">
      <c r="B82" s="33"/>
      <c r="C82" s="188" t="s">
        <v>581</v>
      </c>
      <c r="D82" s="188" t="s">
        <v>582</v>
      </c>
      <c r="E82" s="18" t="s">
        <v>93</v>
      </c>
      <c r="F82" s="189">
        <v>219.48</v>
      </c>
      <c r="H82" s="33"/>
    </row>
    <row r="83" spans="2:8" s="1" customFormat="1" ht="16.899999999999999" customHeight="1">
      <c r="B83" s="33"/>
      <c r="C83" s="184" t="s">
        <v>146</v>
      </c>
      <c r="D83" s="185" t="s">
        <v>147</v>
      </c>
      <c r="E83" s="186" t="s">
        <v>104</v>
      </c>
      <c r="F83" s="187">
        <v>15</v>
      </c>
      <c r="H83" s="33"/>
    </row>
    <row r="84" spans="2:8" s="1" customFormat="1" ht="16.899999999999999" customHeight="1">
      <c r="B84" s="33"/>
      <c r="C84" s="188" t="s">
        <v>146</v>
      </c>
      <c r="D84" s="188" t="s">
        <v>328</v>
      </c>
      <c r="E84" s="18" t="s">
        <v>19</v>
      </c>
      <c r="F84" s="189">
        <v>15</v>
      </c>
      <c r="H84" s="33"/>
    </row>
    <row r="85" spans="2:8" s="1" customFormat="1" ht="16.899999999999999" customHeight="1">
      <c r="B85" s="33"/>
      <c r="C85" s="190" t="s">
        <v>660</v>
      </c>
      <c r="H85" s="33"/>
    </row>
    <row r="86" spans="2:8" s="1" customFormat="1" ht="16.899999999999999" customHeight="1">
      <c r="B86" s="33"/>
      <c r="C86" s="188" t="s">
        <v>302</v>
      </c>
      <c r="D86" s="188" t="s">
        <v>661</v>
      </c>
      <c r="E86" s="18" t="s">
        <v>93</v>
      </c>
      <c r="F86" s="189">
        <v>79.239999999999995</v>
      </c>
      <c r="H86" s="33"/>
    </row>
    <row r="87" spans="2:8" s="1" customFormat="1" ht="16.899999999999999" customHeight="1">
      <c r="B87" s="33"/>
      <c r="C87" s="188" t="s">
        <v>426</v>
      </c>
      <c r="D87" s="188" t="s">
        <v>666</v>
      </c>
      <c r="E87" s="18" t="s">
        <v>93</v>
      </c>
      <c r="F87" s="189">
        <v>524.95799999999997</v>
      </c>
      <c r="H87" s="33"/>
    </row>
    <row r="88" spans="2:8" s="1" customFormat="1" ht="16.899999999999999" customHeight="1">
      <c r="B88" s="33"/>
      <c r="C88" s="188" t="s">
        <v>436</v>
      </c>
      <c r="D88" s="188" t="s">
        <v>667</v>
      </c>
      <c r="E88" s="18" t="s">
        <v>93</v>
      </c>
      <c r="F88" s="189">
        <v>498.95800000000003</v>
      </c>
      <c r="H88" s="33"/>
    </row>
    <row r="89" spans="2:8" s="1" customFormat="1" ht="16.899999999999999" customHeight="1">
      <c r="B89" s="33"/>
      <c r="C89" s="188" t="s">
        <v>453</v>
      </c>
      <c r="D89" s="188" t="s">
        <v>668</v>
      </c>
      <c r="E89" s="18" t="s">
        <v>108</v>
      </c>
      <c r="F89" s="189">
        <v>300</v>
      </c>
      <c r="H89" s="33"/>
    </row>
    <row r="90" spans="2:8" s="1" customFormat="1" ht="16.899999999999999" customHeight="1">
      <c r="B90" s="33"/>
      <c r="C90" s="188" t="s">
        <v>461</v>
      </c>
      <c r="D90" s="188" t="s">
        <v>662</v>
      </c>
      <c r="E90" s="18" t="s">
        <v>108</v>
      </c>
      <c r="F90" s="189">
        <v>280</v>
      </c>
      <c r="H90" s="33"/>
    </row>
    <row r="91" spans="2:8" s="1" customFormat="1" ht="16.899999999999999" customHeight="1">
      <c r="B91" s="33"/>
      <c r="C91" s="188" t="s">
        <v>475</v>
      </c>
      <c r="D91" s="188" t="s">
        <v>669</v>
      </c>
      <c r="E91" s="18" t="s">
        <v>93</v>
      </c>
      <c r="F91" s="189">
        <v>167.2</v>
      </c>
      <c r="H91" s="33"/>
    </row>
    <row r="92" spans="2:8" s="1" customFormat="1" ht="16.899999999999999" customHeight="1">
      <c r="B92" s="33"/>
      <c r="C92" s="188" t="s">
        <v>493</v>
      </c>
      <c r="D92" s="188" t="s">
        <v>670</v>
      </c>
      <c r="E92" s="18" t="s">
        <v>108</v>
      </c>
      <c r="F92" s="189">
        <v>707.3</v>
      </c>
      <c r="H92" s="33"/>
    </row>
    <row r="93" spans="2:8" s="1" customFormat="1" ht="16.899999999999999" customHeight="1">
      <c r="B93" s="33"/>
      <c r="C93" s="188" t="s">
        <v>534</v>
      </c>
      <c r="D93" s="188" t="s">
        <v>664</v>
      </c>
      <c r="E93" s="18" t="s">
        <v>108</v>
      </c>
      <c r="F93" s="189">
        <v>316.39999999999998</v>
      </c>
      <c r="H93" s="33"/>
    </row>
    <row r="94" spans="2:8" s="1" customFormat="1" ht="16.899999999999999" customHeight="1">
      <c r="B94" s="33"/>
      <c r="C94" s="188" t="s">
        <v>554</v>
      </c>
      <c r="D94" s="188" t="s">
        <v>663</v>
      </c>
      <c r="E94" s="18" t="s">
        <v>108</v>
      </c>
      <c r="F94" s="189">
        <v>262.37299999999999</v>
      </c>
      <c r="H94" s="33"/>
    </row>
    <row r="95" spans="2:8" s="1" customFormat="1" ht="22.5">
      <c r="B95" s="33"/>
      <c r="C95" s="188" t="s">
        <v>581</v>
      </c>
      <c r="D95" s="188" t="s">
        <v>582</v>
      </c>
      <c r="E95" s="18" t="s">
        <v>93</v>
      </c>
      <c r="F95" s="189">
        <v>219.48</v>
      </c>
      <c r="H95" s="33"/>
    </row>
    <row r="96" spans="2:8" s="1" customFormat="1" ht="16.899999999999999" customHeight="1">
      <c r="B96" s="33"/>
      <c r="C96" s="184" t="s">
        <v>204</v>
      </c>
      <c r="D96" s="185" t="s">
        <v>205</v>
      </c>
      <c r="E96" s="186" t="s">
        <v>108</v>
      </c>
      <c r="F96" s="187">
        <v>707.3</v>
      </c>
      <c r="H96" s="33"/>
    </row>
    <row r="97" spans="2:8" s="1" customFormat="1" ht="16.899999999999999" customHeight="1">
      <c r="B97" s="33"/>
      <c r="C97" s="188" t="s">
        <v>19</v>
      </c>
      <c r="D97" s="188" t="s">
        <v>497</v>
      </c>
      <c r="E97" s="18" t="s">
        <v>19</v>
      </c>
      <c r="F97" s="189">
        <v>0</v>
      </c>
      <c r="H97" s="33"/>
    </row>
    <row r="98" spans="2:8" s="1" customFormat="1" ht="16.899999999999999" customHeight="1">
      <c r="B98" s="33"/>
      <c r="C98" s="188" t="s">
        <v>19</v>
      </c>
      <c r="D98" s="188" t="s">
        <v>498</v>
      </c>
      <c r="E98" s="18" t="s">
        <v>19</v>
      </c>
      <c r="F98" s="189">
        <v>15.75</v>
      </c>
      <c r="H98" s="33"/>
    </row>
    <row r="99" spans="2:8" s="1" customFormat="1" ht="16.899999999999999" customHeight="1">
      <c r="B99" s="33"/>
      <c r="C99" s="188" t="s">
        <v>19</v>
      </c>
      <c r="D99" s="188" t="s">
        <v>499</v>
      </c>
      <c r="E99" s="18" t="s">
        <v>19</v>
      </c>
      <c r="F99" s="189">
        <v>15.75</v>
      </c>
      <c r="H99" s="33"/>
    </row>
    <row r="100" spans="2:8" s="1" customFormat="1" ht="16.899999999999999" customHeight="1">
      <c r="B100" s="33"/>
      <c r="C100" s="188" t="s">
        <v>19</v>
      </c>
      <c r="D100" s="188" t="s">
        <v>19</v>
      </c>
      <c r="E100" s="18" t="s">
        <v>19</v>
      </c>
      <c r="F100" s="189">
        <v>0</v>
      </c>
      <c r="H100" s="33"/>
    </row>
    <row r="101" spans="2:8" s="1" customFormat="1" ht="16.899999999999999" customHeight="1">
      <c r="B101" s="33"/>
      <c r="C101" s="188" t="s">
        <v>19</v>
      </c>
      <c r="D101" s="188" t="s">
        <v>500</v>
      </c>
      <c r="E101" s="18" t="s">
        <v>19</v>
      </c>
      <c r="F101" s="189">
        <v>58.5</v>
      </c>
      <c r="H101" s="33"/>
    </row>
    <row r="102" spans="2:8" s="1" customFormat="1" ht="16.899999999999999" customHeight="1">
      <c r="B102" s="33"/>
      <c r="C102" s="188" t="s">
        <v>19</v>
      </c>
      <c r="D102" s="188" t="s">
        <v>501</v>
      </c>
      <c r="E102" s="18" t="s">
        <v>19</v>
      </c>
      <c r="F102" s="189">
        <v>58.5</v>
      </c>
      <c r="H102" s="33"/>
    </row>
    <row r="103" spans="2:8" s="1" customFormat="1" ht="16.899999999999999" customHeight="1">
      <c r="B103" s="33"/>
      <c r="C103" s="188" t="s">
        <v>19</v>
      </c>
      <c r="D103" s="188" t="s">
        <v>502</v>
      </c>
      <c r="E103" s="18" t="s">
        <v>19</v>
      </c>
      <c r="F103" s="189">
        <v>42</v>
      </c>
      <c r="H103" s="33"/>
    </row>
    <row r="104" spans="2:8" s="1" customFormat="1" ht="16.899999999999999" customHeight="1">
      <c r="B104" s="33"/>
      <c r="C104" s="188" t="s">
        <v>19</v>
      </c>
      <c r="D104" s="188" t="s">
        <v>503</v>
      </c>
      <c r="E104" s="18" t="s">
        <v>19</v>
      </c>
      <c r="F104" s="189">
        <v>42</v>
      </c>
      <c r="H104" s="33"/>
    </row>
    <row r="105" spans="2:8" s="1" customFormat="1" ht="16.899999999999999" customHeight="1">
      <c r="B105" s="33"/>
      <c r="C105" s="188" t="s">
        <v>19</v>
      </c>
      <c r="D105" s="188" t="s">
        <v>504</v>
      </c>
      <c r="E105" s="18" t="s">
        <v>19</v>
      </c>
      <c r="F105" s="189">
        <v>193.5</v>
      </c>
      <c r="H105" s="33"/>
    </row>
    <row r="106" spans="2:8" s="1" customFormat="1" ht="16.899999999999999" customHeight="1">
      <c r="B106" s="33"/>
      <c r="C106" s="188" t="s">
        <v>19</v>
      </c>
      <c r="D106" s="188" t="s">
        <v>505</v>
      </c>
      <c r="E106" s="18" t="s">
        <v>19</v>
      </c>
      <c r="F106" s="189">
        <v>193.5</v>
      </c>
      <c r="H106" s="33"/>
    </row>
    <row r="107" spans="2:8" s="1" customFormat="1" ht="16.899999999999999" customHeight="1">
      <c r="B107" s="33"/>
      <c r="C107" s="188" t="s">
        <v>19</v>
      </c>
      <c r="D107" s="188" t="s">
        <v>19</v>
      </c>
      <c r="E107" s="18" t="s">
        <v>19</v>
      </c>
      <c r="F107" s="189">
        <v>0</v>
      </c>
      <c r="H107" s="33"/>
    </row>
    <row r="108" spans="2:8" s="1" customFormat="1" ht="16.899999999999999" customHeight="1">
      <c r="B108" s="33"/>
      <c r="C108" s="188" t="s">
        <v>19</v>
      </c>
      <c r="D108" s="188" t="s">
        <v>487</v>
      </c>
      <c r="E108" s="18" t="s">
        <v>19</v>
      </c>
      <c r="F108" s="189">
        <v>0</v>
      </c>
      <c r="H108" s="33"/>
    </row>
    <row r="109" spans="2:8" s="1" customFormat="1" ht="16.899999999999999" customHeight="1">
      <c r="B109" s="33"/>
      <c r="C109" s="188" t="s">
        <v>19</v>
      </c>
      <c r="D109" s="188" t="s">
        <v>506</v>
      </c>
      <c r="E109" s="18" t="s">
        <v>19</v>
      </c>
      <c r="F109" s="189">
        <v>20.2</v>
      </c>
      <c r="H109" s="33"/>
    </row>
    <row r="110" spans="2:8" s="1" customFormat="1" ht="16.899999999999999" customHeight="1">
      <c r="B110" s="33"/>
      <c r="C110" s="188" t="s">
        <v>19</v>
      </c>
      <c r="D110" s="188" t="s">
        <v>507</v>
      </c>
      <c r="E110" s="18" t="s">
        <v>19</v>
      </c>
      <c r="F110" s="189">
        <v>20.2</v>
      </c>
      <c r="H110" s="33"/>
    </row>
    <row r="111" spans="2:8" s="1" customFormat="1" ht="16.899999999999999" customHeight="1">
      <c r="B111" s="33"/>
      <c r="C111" s="188" t="s">
        <v>19</v>
      </c>
      <c r="D111" s="188" t="s">
        <v>508</v>
      </c>
      <c r="E111" s="18" t="s">
        <v>19</v>
      </c>
      <c r="F111" s="189">
        <v>20.2</v>
      </c>
      <c r="H111" s="33"/>
    </row>
    <row r="112" spans="2:8" s="1" customFormat="1" ht="16.899999999999999" customHeight="1">
      <c r="B112" s="33"/>
      <c r="C112" s="188" t="s">
        <v>19</v>
      </c>
      <c r="D112" s="188" t="s">
        <v>509</v>
      </c>
      <c r="E112" s="18" t="s">
        <v>19</v>
      </c>
      <c r="F112" s="189">
        <v>20.2</v>
      </c>
      <c r="H112" s="33"/>
    </row>
    <row r="113" spans="2:8" s="1" customFormat="1" ht="16.899999999999999" customHeight="1">
      <c r="B113" s="33"/>
      <c r="C113" s="188" t="s">
        <v>19</v>
      </c>
      <c r="D113" s="188" t="s">
        <v>19</v>
      </c>
      <c r="E113" s="18" t="s">
        <v>19</v>
      </c>
      <c r="F113" s="189">
        <v>0</v>
      </c>
      <c r="H113" s="33"/>
    </row>
    <row r="114" spans="2:8" s="1" customFormat="1" ht="16.899999999999999" customHeight="1">
      <c r="B114" s="33"/>
      <c r="C114" s="188" t="s">
        <v>19</v>
      </c>
      <c r="D114" s="188" t="s">
        <v>510</v>
      </c>
      <c r="E114" s="18" t="s">
        <v>19</v>
      </c>
      <c r="F114" s="189">
        <v>2</v>
      </c>
      <c r="H114" s="33"/>
    </row>
    <row r="115" spans="2:8" s="1" customFormat="1" ht="16.899999999999999" customHeight="1">
      <c r="B115" s="33"/>
      <c r="C115" s="188" t="s">
        <v>19</v>
      </c>
      <c r="D115" s="188" t="s">
        <v>511</v>
      </c>
      <c r="E115" s="18" t="s">
        <v>19</v>
      </c>
      <c r="F115" s="189">
        <v>2</v>
      </c>
      <c r="H115" s="33"/>
    </row>
    <row r="116" spans="2:8" s="1" customFormat="1" ht="16.899999999999999" customHeight="1">
      <c r="B116" s="33"/>
      <c r="C116" s="188" t="s">
        <v>19</v>
      </c>
      <c r="D116" s="188" t="s">
        <v>512</v>
      </c>
      <c r="E116" s="18" t="s">
        <v>19</v>
      </c>
      <c r="F116" s="189">
        <v>2</v>
      </c>
      <c r="H116" s="33"/>
    </row>
    <row r="117" spans="2:8" s="1" customFormat="1" ht="16.899999999999999" customHeight="1">
      <c r="B117" s="33"/>
      <c r="C117" s="188" t="s">
        <v>19</v>
      </c>
      <c r="D117" s="188" t="s">
        <v>513</v>
      </c>
      <c r="E117" s="18" t="s">
        <v>19</v>
      </c>
      <c r="F117" s="189">
        <v>1</v>
      </c>
      <c r="H117" s="33"/>
    </row>
    <row r="118" spans="2:8" s="1" customFormat="1" ht="16.899999999999999" customHeight="1">
      <c r="B118" s="33"/>
      <c r="C118" s="188" t="s">
        <v>19</v>
      </c>
      <c r="D118" s="188" t="s">
        <v>19</v>
      </c>
      <c r="E118" s="18" t="s">
        <v>19</v>
      </c>
      <c r="F118" s="189">
        <v>0</v>
      </c>
      <c r="H118" s="33"/>
    </row>
    <row r="119" spans="2:8" s="1" customFormat="1" ht="16.899999999999999" customHeight="1">
      <c r="B119" s="33"/>
      <c r="C119" s="188" t="s">
        <v>204</v>
      </c>
      <c r="D119" s="188" t="s">
        <v>318</v>
      </c>
      <c r="E119" s="18" t="s">
        <v>19</v>
      </c>
      <c r="F119" s="189">
        <v>707.3</v>
      </c>
      <c r="H119" s="33"/>
    </row>
    <row r="120" spans="2:8" s="1" customFormat="1" ht="16.899999999999999" customHeight="1">
      <c r="B120" s="33"/>
      <c r="C120" s="190" t="s">
        <v>660</v>
      </c>
      <c r="H120" s="33"/>
    </row>
    <row r="121" spans="2:8" s="1" customFormat="1" ht="16.899999999999999" customHeight="1">
      <c r="B121" s="33"/>
      <c r="C121" s="188" t="s">
        <v>493</v>
      </c>
      <c r="D121" s="188" t="s">
        <v>670</v>
      </c>
      <c r="E121" s="18" t="s">
        <v>108</v>
      </c>
      <c r="F121" s="189">
        <v>707.3</v>
      </c>
      <c r="H121" s="33"/>
    </row>
    <row r="122" spans="2:8" s="1" customFormat="1" ht="16.899999999999999" customHeight="1">
      <c r="B122" s="33"/>
      <c r="C122" s="188" t="s">
        <v>515</v>
      </c>
      <c r="D122" s="188" t="s">
        <v>671</v>
      </c>
      <c r="E122" s="18" t="s">
        <v>108</v>
      </c>
      <c r="F122" s="189">
        <v>707.3</v>
      </c>
      <c r="H122" s="33"/>
    </row>
    <row r="123" spans="2:8" s="1" customFormat="1" ht="16.899999999999999" customHeight="1">
      <c r="B123" s="33"/>
      <c r="C123" s="184" t="s">
        <v>274</v>
      </c>
      <c r="D123" s="185" t="s">
        <v>273</v>
      </c>
      <c r="E123" s="186" t="s">
        <v>108</v>
      </c>
      <c r="F123" s="187">
        <v>10.1</v>
      </c>
      <c r="H123" s="33"/>
    </row>
    <row r="124" spans="2:8" s="1" customFormat="1" ht="16.899999999999999" customHeight="1">
      <c r="B124" s="33"/>
      <c r="C124" s="188" t="s">
        <v>274</v>
      </c>
      <c r="D124" s="188" t="s">
        <v>379</v>
      </c>
      <c r="E124" s="18" t="s">
        <v>19</v>
      </c>
      <c r="F124" s="189">
        <v>10.1</v>
      </c>
      <c r="H124" s="33"/>
    </row>
    <row r="125" spans="2:8" s="1" customFormat="1" ht="16.899999999999999" customHeight="1">
      <c r="B125" s="33"/>
      <c r="C125" s="190" t="s">
        <v>660</v>
      </c>
      <c r="H125" s="33"/>
    </row>
    <row r="126" spans="2:8" s="1" customFormat="1" ht="16.899999999999999" customHeight="1">
      <c r="B126" s="33"/>
      <c r="C126" s="188" t="s">
        <v>302</v>
      </c>
      <c r="D126" s="188" t="s">
        <v>661</v>
      </c>
      <c r="E126" s="18" t="s">
        <v>93</v>
      </c>
      <c r="F126" s="189">
        <v>79.239999999999995</v>
      </c>
      <c r="H126" s="33"/>
    </row>
    <row r="127" spans="2:8" s="1" customFormat="1" ht="16.899999999999999" customHeight="1">
      <c r="B127" s="33"/>
      <c r="C127" s="188" t="s">
        <v>475</v>
      </c>
      <c r="D127" s="188" t="s">
        <v>669</v>
      </c>
      <c r="E127" s="18" t="s">
        <v>93</v>
      </c>
      <c r="F127" s="189">
        <v>167.2</v>
      </c>
      <c r="H127" s="33"/>
    </row>
    <row r="128" spans="2:8" s="1" customFormat="1" ht="16.899999999999999" customHeight="1">
      <c r="B128" s="33"/>
      <c r="C128" s="188" t="s">
        <v>493</v>
      </c>
      <c r="D128" s="188" t="s">
        <v>670</v>
      </c>
      <c r="E128" s="18" t="s">
        <v>108</v>
      </c>
      <c r="F128" s="189">
        <v>707.3</v>
      </c>
      <c r="H128" s="33"/>
    </row>
    <row r="129" spans="2:8" s="1" customFormat="1" ht="16.899999999999999" customHeight="1">
      <c r="B129" s="33"/>
      <c r="C129" s="184" t="s">
        <v>364</v>
      </c>
      <c r="D129" s="185" t="s">
        <v>672</v>
      </c>
      <c r="E129" s="186" t="s">
        <v>108</v>
      </c>
      <c r="F129" s="187">
        <v>0.75</v>
      </c>
      <c r="H129" s="33"/>
    </row>
    <row r="130" spans="2:8" s="1" customFormat="1" ht="16.899999999999999" customHeight="1">
      <c r="B130" s="33"/>
      <c r="C130" s="188" t="s">
        <v>364</v>
      </c>
      <c r="D130" s="188" t="s">
        <v>365</v>
      </c>
      <c r="E130" s="18" t="s">
        <v>19</v>
      </c>
      <c r="F130" s="189">
        <v>0.75</v>
      </c>
      <c r="H130" s="33"/>
    </row>
    <row r="131" spans="2:8" s="1" customFormat="1" ht="16.899999999999999" customHeight="1">
      <c r="B131" s="33"/>
      <c r="C131" s="184" t="s">
        <v>366</v>
      </c>
      <c r="D131" s="185" t="s">
        <v>673</v>
      </c>
      <c r="E131" s="186" t="s">
        <v>108</v>
      </c>
      <c r="F131" s="187">
        <v>0.75</v>
      </c>
      <c r="H131" s="33"/>
    </row>
    <row r="132" spans="2:8" s="1" customFormat="1" ht="16.899999999999999" customHeight="1">
      <c r="B132" s="33"/>
      <c r="C132" s="188" t="s">
        <v>366</v>
      </c>
      <c r="D132" s="188" t="s">
        <v>367</v>
      </c>
      <c r="E132" s="18" t="s">
        <v>19</v>
      </c>
      <c r="F132" s="189">
        <v>0.75</v>
      </c>
      <c r="H132" s="33"/>
    </row>
    <row r="133" spans="2:8" s="1" customFormat="1" ht="16.899999999999999" customHeight="1">
      <c r="B133" s="33"/>
      <c r="C133" s="184" t="s">
        <v>368</v>
      </c>
      <c r="D133" s="185" t="s">
        <v>674</v>
      </c>
      <c r="E133" s="186" t="s">
        <v>108</v>
      </c>
      <c r="F133" s="187">
        <v>0.75</v>
      </c>
      <c r="H133" s="33"/>
    </row>
    <row r="134" spans="2:8" s="1" customFormat="1" ht="16.899999999999999" customHeight="1">
      <c r="B134" s="33"/>
      <c r="C134" s="188" t="s">
        <v>368</v>
      </c>
      <c r="D134" s="188" t="s">
        <v>369</v>
      </c>
      <c r="E134" s="18" t="s">
        <v>19</v>
      </c>
      <c r="F134" s="189">
        <v>0.75</v>
      </c>
      <c r="H134" s="33"/>
    </row>
    <row r="135" spans="2:8" s="1" customFormat="1" ht="16.899999999999999" customHeight="1">
      <c r="B135" s="33"/>
      <c r="C135" s="184" t="s">
        <v>370</v>
      </c>
      <c r="D135" s="185" t="s">
        <v>675</v>
      </c>
      <c r="E135" s="186" t="s">
        <v>108</v>
      </c>
      <c r="F135" s="187">
        <v>0.75</v>
      </c>
      <c r="H135" s="33"/>
    </row>
    <row r="136" spans="2:8" s="1" customFormat="1" ht="16.899999999999999" customHeight="1">
      <c r="B136" s="33"/>
      <c r="C136" s="188" t="s">
        <v>370</v>
      </c>
      <c r="D136" s="188" t="s">
        <v>371</v>
      </c>
      <c r="E136" s="18" t="s">
        <v>19</v>
      </c>
      <c r="F136" s="189">
        <v>0.75</v>
      </c>
      <c r="H136" s="33"/>
    </row>
    <row r="137" spans="2:8" s="1" customFormat="1" ht="16.899999999999999" customHeight="1">
      <c r="B137" s="33"/>
      <c r="C137" s="184" t="s">
        <v>181</v>
      </c>
      <c r="D137" s="185" t="s">
        <v>182</v>
      </c>
      <c r="E137" s="186" t="s">
        <v>108</v>
      </c>
      <c r="F137" s="187">
        <v>10.1</v>
      </c>
      <c r="H137" s="33"/>
    </row>
    <row r="138" spans="2:8" s="1" customFormat="1" ht="16.899999999999999" customHeight="1">
      <c r="B138" s="33"/>
      <c r="C138" s="188" t="s">
        <v>181</v>
      </c>
      <c r="D138" s="188" t="s">
        <v>377</v>
      </c>
      <c r="E138" s="18" t="s">
        <v>19</v>
      </c>
      <c r="F138" s="189">
        <v>10.1</v>
      </c>
      <c r="H138" s="33"/>
    </row>
    <row r="139" spans="2:8" s="1" customFormat="1" ht="16.899999999999999" customHeight="1">
      <c r="B139" s="33"/>
      <c r="C139" s="190" t="s">
        <v>660</v>
      </c>
      <c r="H139" s="33"/>
    </row>
    <row r="140" spans="2:8" s="1" customFormat="1" ht="16.899999999999999" customHeight="1">
      <c r="B140" s="33"/>
      <c r="C140" s="188" t="s">
        <v>302</v>
      </c>
      <c r="D140" s="188" t="s">
        <v>661</v>
      </c>
      <c r="E140" s="18" t="s">
        <v>93</v>
      </c>
      <c r="F140" s="189">
        <v>79.239999999999995</v>
      </c>
      <c r="H140" s="33"/>
    </row>
    <row r="141" spans="2:8" s="1" customFormat="1" ht="16.899999999999999" customHeight="1">
      <c r="B141" s="33"/>
      <c r="C141" s="188" t="s">
        <v>475</v>
      </c>
      <c r="D141" s="188" t="s">
        <v>669</v>
      </c>
      <c r="E141" s="18" t="s">
        <v>93</v>
      </c>
      <c r="F141" s="189">
        <v>167.2</v>
      </c>
      <c r="H141" s="33"/>
    </row>
    <row r="142" spans="2:8" s="1" customFormat="1" ht="16.899999999999999" customHeight="1">
      <c r="B142" s="33"/>
      <c r="C142" s="188" t="s">
        <v>493</v>
      </c>
      <c r="D142" s="188" t="s">
        <v>670</v>
      </c>
      <c r="E142" s="18" t="s">
        <v>108</v>
      </c>
      <c r="F142" s="189">
        <v>707.3</v>
      </c>
      <c r="H142" s="33"/>
    </row>
    <row r="143" spans="2:8" s="1" customFormat="1" ht="16.899999999999999" customHeight="1">
      <c r="B143" s="33"/>
      <c r="C143" s="184" t="s">
        <v>184</v>
      </c>
      <c r="D143" s="185" t="s">
        <v>185</v>
      </c>
      <c r="E143" s="186" t="s">
        <v>108</v>
      </c>
      <c r="F143" s="187">
        <v>10.1</v>
      </c>
      <c r="H143" s="33"/>
    </row>
    <row r="144" spans="2:8" s="1" customFormat="1" ht="16.899999999999999" customHeight="1">
      <c r="B144" s="33"/>
      <c r="C144" s="188" t="s">
        <v>184</v>
      </c>
      <c r="D144" s="188" t="s">
        <v>378</v>
      </c>
      <c r="E144" s="18" t="s">
        <v>19</v>
      </c>
      <c r="F144" s="189">
        <v>10.1</v>
      </c>
      <c r="H144" s="33"/>
    </row>
    <row r="145" spans="2:8" s="1" customFormat="1" ht="16.899999999999999" customHeight="1">
      <c r="B145" s="33"/>
      <c r="C145" s="190" t="s">
        <v>660</v>
      </c>
      <c r="H145" s="33"/>
    </row>
    <row r="146" spans="2:8" s="1" customFormat="1" ht="16.899999999999999" customHeight="1">
      <c r="B146" s="33"/>
      <c r="C146" s="188" t="s">
        <v>302</v>
      </c>
      <c r="D146" s="188" t="s">
        <v>661</v>
      </c>
      <c r="E146" s="18" t="s">
        <v>93</v>
      </c>
      <c r="F146" s="189">
        <v>79.239999999999995</v>
      </c>
      <c r="H146" s="33"/>
    </row>
    <row r="147" spans="2:8" s="1" customFormat="1" ht="16.899999999999999" customHeight="1">
      <c r="B147" s="33"/>
      <c r="C147" s="188" t="s">
        <v>475</v>
      </c>
      <c r="D147" s="188" t="s">
        <v>669</v>
      </c>
      <c r="E147" s="18" t="s">
        <v>93</v>
      </c>
      <c r="F147" s="189">
        <v>167.2</v>
      </c>
      <c r="H147" s="33"/>
    </row>
    <row r="148" spans="2:8" s="1" customFormat="1" ht="16.899999999999999" customHeight="1">
      <c r="B148" s="33"/>
      <c r="C148" s="188" t="s">
        <v>493</v>
      </c>
      <c r="D148" s="188" t="s">
        <v>670</v>
      </c>
      <c r="E148" s="18" t="s">
        <v>108</v>
      </c>
      <c r="F148" s="189">
        <v>707.3</v>
      </c>
      <c r="H148" s="33"/>
    </row>
    <row r="149" spans="2:8" s="1" customFormat="1" ht="16.899999999999999" customHeight="1">
      <c r="B149" s="33"/>
      <c r="C149" s="184" t="s">
        <v>272</v>
      </c>
      <c r="D149" s="185" t="s">
        <v>273</v>
      </c>
      <c r="E149" s="186" t="s">
        <v>108</v>
      </c>
      <c r="F149" s="187">
        <v>10.1</v>
      </c>
      <c r="H149" s="33"/>
    </row>
    <row r="150" spans="2:8" s="1" customFormat="1" ht="16.899999999999999" customHeight="1">
      <c r="B150" s="33"/>
      <c r="C150" s="188" t="s">
        <v>272</v>
      </c>
      <c r="D150" s="188" t="s">
        <v>376</v>
      </c>
      <c r="E150" s="18" t="s">
        <v>19</v>
      </c>
      <c r="F150" s="189">
        <v>10.1</v>
      </c>
      <c r="H150" s="33"/>
    </row>
    <row r="151" spans="2:8" s="1" customFormat="1" ht="16.899999999999999" customHeight="1">
      <c r="B151" s="33"/>
      <c r="C151" s="190" t="s">
        <v>660</v>
      </c>
      <c r="H151" s="33"/>
    </row>
    <row r="152" spans="2:8" s="1" customFormat="1" ht="16.899999999999999" customHeight="1">
      <c r="B152" s="33"/>
      <c r="C152" s="188" t="s">
        <v>302</v>
      </c>
      <c r="D152" s="188" t="s">
        <v>661</v>
      </c>
      <c r="E152" s="18" t="s">
        <v>93</v>
      </c>
      <c r="F152" s="189">
        <v>79.239999999999995</v>
      </c>
      <c r="H152" s="33"/>
    </row>
    <row r="153" spans="2:8" s="1" customFormat="1" ht="16.899999999999999" customHeight="1">
      <c r="B153" s="33"/>
      <c r="C153" s="188" t="s">
        <v>475</v>
      </c>
      <c r="D153" s="188" t="s">
        <v>669</v>
      </c>
      <c r="E153" s="18" t="s">
        <v>93</v>
      </c>
      <c r="F153" s="189">
        <v>167.2</v>
      </c>
      <c r="H153" s="33"/>
    </row>
    <row r="154" spans="2:8" s="1" customFormat="1" ht="16.899999999999999" customHeight="1">
      <c r="B154" s="33"/>
      <c r="C154" s="188" t="s">
        <v>493</v>
      </c>
      <c r="D154" s="188" t="s">
        <v>670</v>
      </c>
      <c r="E154" s="18" t="s">
        <v>108</v>
      </c>
      <c r="F154" s="189">
        <v>707.3</v>
      </c>
      <c r="H154" s="33"/>
    </row>
    <row r="155" spans="2:8" s="1" customFormat="1" ht="16.899999999999999" customHeight="1">
      <c r="B155" s="33"/>
      <c r="C155" s="184" t="s">
        <v>255</v>
      </c>
      <c r="D155" s="185" t="s">
        <v>256</v>
      </c>
      <c r="E155" s="186" t="s">
        <v>108</v>
      </c>
      <c r="F155" s="187">
        <v>1.2</v>
      </c>
      <c r="H155" s="33"/>
    </row>
    <row r="156" spans="2:8" s="1" customFormat="1" ht="16.899999999999999" customHeight="1">
      <c r="B156" s="33"/>
      <c r="C156" s="188" t="s">
        <v>19</v>
      </c>
      <c r="D156" s="188" t="s">
        <v>552</v>
      </c>
      <c r="E156" s="18" t="s">
        <v>19</v>
      </c>
      <c r="F156" s="189">
        <v>0</v>
      </c>
      <c r="H156" s="33"/>
    </row>
    <row r="157" spans="2:8" s="1" customFormat="1" ht="16.899999999999999" customHeight="1">
      <c r="B157" s="33"/>
      <c r="C157" s="188" t="s">
        <v>19</v>
      </c>
      <c r="D157" s="188" t="s">
        <v>553</v>
      </c>
      <c r="E157" s="18" t="s">
        <v>19</v>
      </c>
      <c r="F157" s="189">
        <v>1.2</v>
      </c>
      <c r="H157" s="33"/>
    </row>
    <row r="158" spans="2:8" s="1" customFormat="1" ht="16.899999999999999" customHeight="1">
      <c r="B158" s="33"/>
      <c r="C158" s="188" t="s">
        <v>255</v>
      </c>
      <c r="D158" s="188" t="s">
        <v>318</v>
      </c>
      <c r="E158" s="18" t="s">
        <v>19</v>
      </c>
      <c r="F158" s="189">
        <v>1.2</v>
      </c>
      <c r="H158" s="33"/>
    </row>
    <row r="159" spans="2:8" s="1" customFormat="1" ht="16.899999999999999" customHeight="1">
      <c r="B159" s="33"/>
      <c r="C159" s="190" t="s">
        <v>660</v>
      </c>
      <c r="H159" s="33"/>
    </row>
    <row r="160" spans="2:8" s="1" customFormat="1" ht="16.899999999999999" customHeight="1">
      <c r="B160" s="33"/>
      <c r="C160" s="188" t="s">
        <v>548</v>
      </c>
      <c r="D160" s="188" t="s">
        <v>676</v>
      </c>
      <c r="E160" s="18" t="s">
        <v>108</v>
      </c>
      <c r="F160" s="189">
        <v>1.2</v>
      </c>
      <c r="H160" s="33"/>
    </row>
    <row r="161" spans="2:8" s="1" customFormat="1" ht="16.899999999999999" customHeight="1">
      <c r="B161" s="33"/>
      <c r="C161" s="188" t="s">
        <v>554</v>
      </c>
      <c r="D161" s="188" t="s">
        <v>663</v>
      </c>
      <c r="E161" s="18" t="s">
        <v>108</v>
      </c>
      <c r="F161" s="189">
        <v>262.37299999999999</v>
      </c>
      <c r="H161" s="33"/>
    </row>
    <row r="162" spans="2:8" s="1" customFormat="1" ht="16.899999999999999" customHeight="1">
      <c r="B162" s="33"/>
      <c r="C162" s="184" t="s">
        <v>148</v>
      </c>
      <c r="D162" s="185" t="s">
        <v>149</v>
      </c>
      <c r="E162" s="186" t="s">
        <v>108</v>
      </c>
      <c r="F162" s="187">
        <v>0.34</v>
      </c>
      <c r="H162" s="33"/>
    </row>
    <row r="163" spans="2:8" s="1" customFormat="1" ht="16.899999999999999" customHeight="1">
      <c r="B163" s="33"/>
      <c r="C163" s="188" t="s">
        <v>148</v>
      </c>
      <c r="D163" s="188" t="s">
        <v>329</v>
      </c>
      <c r="E163" s="18" t="s">
        <v>19</v>
      </c>
      <c r="F163" s="189">
        <v>0.34</v>
      </c>
      <c r="H163" s="33"/>
    </row>
    <row r="164" spans="2:8" s="1" customFormat="1" ht="16.899999999999999" customHeight="1">
      <c r="B164" s="33"/>
      <c r="C164" s="190" t="s">
        <v>660</v>
      </c>
      <c r="H164" s="33"/>
    </row>
    <row r="165" spans="2:8" s="1" customFormat="1" ht="16.899999999999999" customHeight="1">
      <c r="B165" s="33"/>
      <c r="C165" s="188" t="s">
        <v>302</v>
      </c>
      <c r="D165" s="188" t="s">
        <v>661</v>
      </c>
      <c r="E165" s="18" t="s">
        <v>93</v>
      </c>
      <c r="F165" s="189">
        <v>79.239999999999995</v>
      </c>
      <c r="H165" s="33"/>
    </row>
    <row r="166" spans="2:8" s="1" customFormat="1" ht="16.899999999999999" customHeight="1">
      <c r="B166" s="33"/>
      <c r="C166" s="184" t="s">
        <v>151</v>
      </c>
      <c r="D166" s="185" t="s">
        <v>152</v>
      </c>
      <c r="E166" s="186" t="s">
        <v>108</v>
      </c>
      <c r="F166" s="187">
        <v>0.34</v>
      </c>
      <c r="H166" s="33"/>
    </row>
    <row r="167" spans="2:8" s="1" customFormat="1" ht="16.899999999999999" customHeight="1">
      <c r="B167" s="33"/>
      <c r="C167" s="188" t="s">
        <v>151</v>
      </c>
      <c r="D167" s="188" t="s">
        <v>330</v>
      </c>
      <c r="E167" s="18" t="s">
        <v>19</v>
      </c>
      <c r="F167" s="189">
        <v>0.34</v>
      </c>
      <c r="H167" s="33"/>
    </row>
    <row r="168" spans="2:8" s="1" customFormat="1" ht="16.899999999999999" customHeight="1">
      <c r="B168" s="33"/>
      <c r="C168" s="190" t="s">
        <v>660</v>
      </c>
      <c r="H168" s="33"/>
    </row>
    <row r="169" spans="2:8" s="1" customFormat="1" ht="16.899999999999999" customHeight="1">
      <c r="B169" s="33"/>
      <c r="C169" s="188" t="s">
        <v>302</v>
      </c>
      <c r="D169" s="188" t="s">
        <v>661</v>
      </c>
      <c r="E169" s="18" t="s">
        <v>93</v>
      </c>
      <c r="F169" s="189">
        <v>79.239999999999995</v>
      </c>
      <c r="H169" s="33"/>
    </row>
    <row r="170" spans="2:8" s="1" customFormat="1" ht="16.899999999999999" customHeight="1">
      <c r="B170" s="33"/>
      <c r="C170" s="184" t="s">
        <v>153</v>
      </c>
      <c r="D170" s="185" t="s">
        <v>154</v>
      </c>
      <c r="E170" s="186" t="s">
        <v>108</v>
      </c>
      <c r="F170" s="187">
        <v>0.34</v>
      </c>
      <c r="H170" s="33"/>
    </row>
    <row r="171" spans="2:8" s="1" customFormat="1" ht="16.899999999999999" customHeight="1">
      <c r="B171" s="33"/>
      <c r="C171" s="188" t="s">
        <v>153</v>
      </c>
      <c r="D171" s="188" t="s">
        <v>331</v>
      </c>
      <c r="E171" s="18" t="s">
        <v>19</v>
      </c>
      <c r="F171" s="189">
        <v>0.34</v>
      </c>
      <c r="H171" s="33"/>
    </row>
    <row r="172" spans="2:8" s="1" customFormat="1" ht="16.899999999999999" customHeight="1">
      <c r="B172" s="33"/>
      <c r="C172" s="190" t="s">
        <v>660</v>
      </c>
      <c r="H172" s="33"/>
    </row>
    <row r="173" spans="2:8" s="1" customFormat="1" ht="16.899999999999999" customHeight="1">
      <c r="B173" s="33"/>
      <c r="C173" s="188" t="s">
        <v>302</v>
      </c>
      <c r="D173" s="188" t="s">
        <v>661</v>
      </c>
      <c r="E173" s="18" t="s">
        <v>93</v>
      </c>
      <c r="F173" s="189">
        <v>79.239999999999995</v>
      </c>
      <c r="H173" s="33"/>
    </row>
    <row r="174" spans="2:8" s="1" customFormat="1" ht="16.899999999999999" customHeight="1">
      <c r="B174" s="33"/>
      <c r="C174" s="184" t="s">
        <v>155</v>
      </c>
      <c r="D174" s="185" t="s">
        <v>156</v>
      </c>
      <c r="E174" s="186" t="s">
        <v>108</v>
      </c>
      <c r="F174" s="187">
        <v>0.34</v>
      </c>
      <c r="H174" s="33"/>
    </row>
    <row r="175" spans="2:8" s="1" customFormat="1" ht="16.899999999999999" customHeight="1">
      <c r="B175" s="33"/>
      <c r="C175" s="188" t="s">
        <v>155</v>
      </c>
      <c r="D175" s="188" t="s">
        <v>332</v>
      </c>
      <c r="E175" s="18" t="s">
        <v>19</v>
      </c>
      <c r="F175" s="189">
        <v>0.34</v>
      </c>
      <c r="H175" s="33"/>
    </row>
    <row r="176" spans="2:8" s="1" customFormat="1" ht="16.899999999999999" customHeight="1">
      <c r="B176" s="33"/>
      <c r="C176" s="190" t="s">
        <v>660</v>
      </c>
      <c r="H176" s="33"/>
    </row>
    <row r="177" spans="2:8" s="1" customFormat="1" ht="16.899999999999999" customHeight="1">
      <c r="B177" s="33"/>
      <c r="C177" s="188" t="s">
        <v>302</v>
      </c>
      <c r="D177" s="188" t="s">
        <v>661</v>
      </c>
      <c r="E177" s="18" t="s">
        <v>93</v>
      </c>
      <c r="F177" s="189">
        <v>79.239999999999995</v>
      </c>
      <c r="H177" s="33"/>
    </row>
    <row r="178" spans="2:8" s="1" customFormat="1" ht="16.899999999999999" customHeight="1">
      <c r="B178" s="33"/>
      <c r="C178" s="184" t="s">
        <v>157</v>
      </c>
      <c r="D178" s="185" t="s">
        <v>158</v>
      </c>
      <c r="E178" s="186" t="s">
        <v>108</v>
      </c>
      <c r="F178" s="187">
        <v>0.23</v>
      </c>
      <c r="H178" s="33"/>
    </row>
    <row r="179" spans="2:8" s="1" customFormat="1" ht="16.899999999999999" customHeight="1">
      <c r="B179" s="33"/>
      <c r="C179" s="188" t="s">
        <v>157</v>
      </c>
      <c r="D179" s="188" t="s">
        <v>333</v>
      </c>
      <c r="E179" s="18" t="s">
        <v>19</v>
      </c>
      <c r="F179" s="189">
        <v>0.23</v>
      </c>
      <c r="H179" s="33"/>
    </row>
    <row r="180" spans="2:8" s="1" customFormat="1" ht="16.899999999999999" customHeight="1">
      <c r="B180" s="33"/>
      <c r="C180" s="190" t="s">
        <v>660</v>
      </c>
      <c r="H180" s="33"/>
    </row>
    <row r="181" spans="2:8" s="1" customFormat="1" ht="16.899999999999999" customHeight="1">
      <c r="B181" s="33"/>
      <c r="C181" s="188" t="s">
        <v>302</v>
      </c>
      <c r="D181" s="188" t="s">
        <v>661</v>
      </c>
      <c r="E181" s="18" t="s">
        <v>93</v>
      </c>
      <c r="F181" s="189">
        <v>79.239999999999995</v>
      </c>
      <c r="H181" s="33"/>
    </row>
    <row r="182" spans="2:8" s="1" customFormat="1" ht="22.5">
      <c r="B182" s="33"/>
      <c r="C182" s="188" t="s">
        <v>581</v>
      </c>
      <c r="D182" s="188" t="s">
        <v>582</v>
      </c>
      <c r="E182" s="18" t="s">
        <v>93</v>
      </c>
      <c r="F182" s="189">
        <v>219.48</v>
      </c>
      <c r="H182" s="33"/>
    </row>
    <row r="183" spans="2:8" s="1" customFormat="1" ht="16.899999999999999" customHeight="1">
      <c r="B183" s="33"/>
      <c r="C183" s="184" t="s">
        <v>160</v>
      </c>
      <c r="D183" s="185" t="s">
        <v>161</v>
      </c>
      <c r="E183" s="186" t="s">
        <v>108</v>
      </c>
      <c r="F183" s="187">
        <v>0.23</v>
      </c>
      <c r="H183" s="33"/>
    </row>
    <row r="184" spans="2:8" s="1" customFormat="1" ht="16.899999999999999" customHeight="1">
      <c r="B184" s="33"/>
      <c r="C184" s="188" t="s">
        <v>160</v>
      </c>
      <c r="D184" s="188" t="s">
        <v>334</v>
      </c>
      <c r="E184" s="18" t="s">
        <v>19</v>
      </c>
      <c r="F184" s="189">
        <v>0.23</v>
      </c>
      <c r="H184" s="33"/>
    </row>
    <row r="185" spans="2:8" s="1" customFormat="1" ht="16.899999999999999" customHeight="1">
      <c r="B185" s="33"/>
      <c r="C185" s="190" t="s">
        <v>660</v>
      </c>
      <c r="H185" s="33"/>
    </row>
    <row r="186" spans="2:8" s="1" customFormat="1" ht="16.899999999999999" customHeight="1">
      <c r="B186" s="33"/>
      <c r="C186" s="188" t="s">
        <v>302</v>
      </c>
      <c r="D186" s="188" t="s">
        <v>661</v>
      </c>
      <c r="E186" s="18" t="s">
        <v>93</v>
      </c>
      <c r="F186" s="189">
        <v>79.239999999999995</v>
      </c>
      <c r="H186" s="33"/>
    </row>
    <row r="187" spans="2:8" s="1" customFormat="1" ht="22.5">
      <c r="B187" s="33"/>
      <c r="C187" s="188" t="s">
        <v>581</v>
      </c>
      <c r="D187" s="188" t="s">
        <v>582</v>
      </c>
      <c r="E187" s="18" t="s">
        <v>93</v>
      </c>
      <c r="F187" s="189">
        <v>219.48</v>
      </c>
      <c r="H187" s="33"/>
    </row>
    <row r="188" spans="2:8" s="1" customFormat="1" ht="16.899999999999999" customHeight="1">
      <c r="B188" s="33"/>
      <c r="C188" s="184" t="s">
        <v>162</v>
      </c>
      <c r="D188" s="185" t="s">
        <v>163</v>
      </c>
      <c r="E188" s="186" t="s">
        <v>108</v>
      </c>
      <c r="F188" s="187">
        <v>0.23</v>
      </c>
      <c r="H188" s="33"/>
    </row>
    <row r="189" spans="2:8" s="1" customFormat="1" ht="16.899999999999999" customHeight="1">
      <c r="B189" s="33"/>
      <c r="C189" s="188" t="s">
        <v>162</v>
      </c>
      <c r="D189" s="188" t="s">
        <v>335</v>
      </c>
      <c r="E189" s="18" t="s">
        <v>19</v>
      </c>
      <c r="F189" s="189">
        <v>0.23</v>
      </c>
      <c r="H189" s="33"/>
    </row>
    <row r="190" spans="2:8" s="1" customFormat="1" ht="16.899999999999999" customHeight="1">
      <c r="B190" s="33"/>
      <c r="C190" s="190" t="s">
        <v>660</v>
      </c>
      <c r="H190" s="33"/>
    </row>
    <row r="191" spans="2:8" s="1" customFormat="1" ht="16.899999999999999" customHeight="1">
      <c r="B191" s="33"/>
      <c r="C191" s="188" t="s">
        <v>302</v>
      </c>
      <c r="D191" s="188" t="s">
        <v>661</v>
      </c>
      <c r="E191" s="18" t="s">
        <v>93</v>
      </c>
      <c r="F191" s="189">
        <v>79.239999999999995</v>
      </c>
      <c r="H191" s="33"/>
    </row>
    <row r="192" spans="2:8" s="1" customFormat="1" ht="22.5">
      <c r="B192" s="33"/>
      <c r="C192" s="188" t="s">
        <v>581</v>
      </c>
      <c r="D192" s="188" t="s">
        <v>582</v>
      </c>
      <c r="E192" s="18" t="s">
        <v>93</v>
      </c>
      <c r="F192" s="189">
        <v>219.48</v>
      </c>
      <c r="H192" s="33"/>
    </row>
    <row r="193" spans="2:8" s="1" customFormat="1" ht="16.899999999999999" customHeight="1">
      <c r="B193" s="33"/>
      <c r="C193" s="184" t="s">
        <v>164</v>
      </c>
      <c r="D193" s="185" t="s">
        <v>165</v>
      </c>
      <c r="E193" s="186" t="s">
        <v>108</v>
      </c>
      <c r="F193" s="187">
        <v>0.23</v>
      </c>
      <c r="H193" s="33"/>
    </row>
    <row r="194" spans="2:8" s="1" customFormat="1" ht="16.899999999999999" customHeight="1">
      <c r="B194" s="33"/>
      <c r="C194" s="188" t="s">
        <v>164</v>
      </c>
      <c r="D194" s="188" t="s">
        <v>336</v>
      </c>
      <c r="E194" s="18" t="s">
        <v>19</v>
      </c>
      <c r="F194" s="189">
        <v>0.23</v>
      </c>
      <c r="H194" s="33"/>
    </row>
    <row r="195" spans="2:8" s="1" customFormat="1" ht="16.899999999999999" customHeight="1">
      <c r="B195" s="33"/>
      <c r="C195" s="190" t="s">
        <v>660</v>
      </c>
      <c r="H195" s="33"/>
    </row>
    <row r="196" spans="2:8" s="1" customFormat="1" ht="16.899999999999999" customHeight="1">
      <c r="B196" s="33"/>
      <c r="C196" s="188" t="s">
        <v>302</v>
      </c>
      <c r="D196" s="188" t="s">
        <v>661</v>
      </c>
      <c r="E196" s="18" t="s">
        <v>93</v>
      </c>
      <c r="F196" s="189">
        <v>79.239999999999995</v>
      </c>
      <c r="H196" s="33"/>
    </row>
    <row r="197" spans="2:8" s="1" customFormat="1" ht="22.5">
      <c r="B197" s="33"/>
      <c r="C197" s="188" t="s">
        <v>581</v>
      </c>
      <c r="D197" s="188" t="s">
        <v>582</v>
      </c>
      <c r="E197" s="18" t="s">
        <v>93</v>
      </c>
      <c r="F197" s="189">
        <v>219.48</v>
      </c>
      <c r="H197" s="33"/>
    </row>
    <row r="198" spans="2:8" s="1" customFormat="1" ht="16.899999999999999" customHeight="1">
      <c r="B198" s="33"/>
      <c r="C198" s="184" t="s">
        <v>266</v>
      </c>
      <c r="D198" s="185" t="s">
        <v>267</v>
      </c>
      <c r="E198" s="186" t="s">
        <v>108</v>
      </c>
      <c r="F198" s="187">
        <v>9.5</v>
      </c>
      <c r="H198" s="33"/>
    </row>
    <row r="199" spans="2:8" s="1" customFormat="1" ht="16.899999999999999" customHeight="1">
      <c r="B199" s="33"/>
      <c r="C199" s="188" t="s">
        <v>266</v>
      </c>
      <c r="D199" s="188" t="s">
        <v>348</v>
      </c>
      <c r="E199" s="18" t="s">
        <v>19</v>
      </c>
      <c r="F199" s="189">
        <v>9.5</v>
      </c>
      <c r="H199" s="33"/>
    </row>
    <row r="200" spans="2:8" s="1" customFormat="1" ht="16.899999999999999" customHeight="1">
      <c r="B200" s="33"/>
      <c r="C200" s="190" t="s">
        <v>660</v>
      </c>
      <c r="H200" s="33"/>
    </row>
    <row r="201" spans="2:8" s="1" customFormat="1" ht="16.899999999999999" customHeight="1">
      <c r="B201" s="33"/>
      <c r="C201" s="188" t="s">
        <v>302</v>
      </c>
      <c r="D201" s="188" t="s">
        <v>661</v>
      </c>
      <c r="E201" s="18" t="s">
        <v>93</v>
      </c>
      <c r="F201" s="189">
        <v>79.239999999999995</v>
      </c>
      <c r="H201" s="33"/>
    </row>
    <row r="202" spans="2:8" s="1" customFormat="1" ht="22.5">
      <c r="B202" s="33"/>
      <c r="C202" s="188" t="s">
        <v>581</v>
      </c>
      <c r="D202" s="188" t="s">
        <v>582</v>
      </c>
      <c r="E202" s="18" t="s">
        <v>93</v>
      </c>
      <c r="F202" s="189">
        <v>219.48</v>
      </c>
      <c r="H202" s="33"/>
    </row>
    <row r="203" spans="2:8" s="1" customFormat="1" ht="16.899999999999999" customHeight="1">
      <c r="B203" s="33"/>
      <c r="C203" s="184" t="s">
        <v>166</v>
      </c>
      <c r="D203" s="185" t="s">
        <v>167</v>
      </c>
      <c r="E203" s="186" t="s">
        <v>108</v>
      </c>
      <c r="F203" s="187">
        <v>0.75</v>
      </c>
      <c r="H203" s="33"/>
    </row>
    <row r="204" spans="2:8" s="1" customFormat="1" ht="16.899999999999999" customHeight="1">
      <c r="B204" s="33"/>
      <c r="C204" s="188" t="s">
        <v>166</v>
      </c>
      <c r="D204" s="188" t="s">
        <v>337</v>
      </c>
      <c r="E204" s="18" t="s">
        <v>19</v>
      </c>
      <c r="F204" s="189">
        <v>0.75</v>
      </c>
      <c r="H204" s="33"/>
    </row>
    <row r="205" spans="2:8" s="1" customFormat="1" ht="16.899999999999999" customHeight="1">
      <c r="B205" s="33"/>
      <c r="C205" s="190" t="s">
        <v>660</v>
      </c>
      <c r="H205" s="33"/>
    </row>
    <row r="206" spans="2:8" s="1" customFormat="1" ht="16.899999999999999" customHeight="1">
      <c r="B206" s="33"/>
      <c r="C206" s="188" t="s">
        <v>302</v>
      </c>
      <c r="D206" s="188" t="s">
        <v>661</v>
      </c>
      <c r="E206" s="18" t="s">
        <v>93</v>
      </c>
      <c r="F206" s="189">
        <v>79.239999999999995</v>
      </c>
      <c r="H206" s="33"/>
    </row>
    <row r="207" spans="2:8" s="1" customFormat="1" ht="22.5">
      <c r="B207" s="33"/>
      <c r="C207" s="188" t="s">
        <v>581</v>
      </c>
      <c r="D207" s="188" t="s">
        <v>582</v>
      </c>
      <c r="E207" s="18" t="s">
        <v>93</v>
      </c>
      <c r="F207" s="189">
        <v>219.48</v>
      </c>
      <c r="H207" s="33"/>
    </row>
    <row r="208" spans="2:8" s="1" customFormat="1" ht="16.899999999999999" customHeight="1">
      <c r="B208" s="33"/>
      <c r="C208" s="184" t="s">
        <v>169</v>
      </c>
      <c r="D208" s="185" t="s">
        <v>170</v>
      </c>
      <c r="E208" s="186" t="s">
        <v>108</v>
      </c>
      <c r="F208" s="187">
        <v>0.75</v>
      </c>
      <c r="H208" s="33"/>
    </row>
    <row r="209" spans="2:8" s="1" customFormat="1" ht="16.899999999999999" customHeight="1">
      <c r="B209" s="33"/>
      <c r="C209" s="188" t="s">
        <v>169</v>
      </c>
      <c r="D209" s="188" t="s">
        <v>338</v>
      </c>
      <c r="E209" s="18" t="s">
        <v>19</v>
      </c>
      <c r="F209" s="189">
        <v>0.75</v>
      </c>
      <c r="H209" s="33"/>
    </row>
    <row r="210" spans="2:8" s="1" customFormat="1" ht="16.899999999999999" customHeight="1">
      <c r="B210" s="33"/>
      <c r="C210" s="190" t="s">
        <v>660</v>
      </c>
      <c r="H210" s="33"/>
    </row>
    <row r="211" spans="2:8" s="1" customFormat="1" ht="16.899999999999999" customHeight="1">
      <c r="B211" s="33"/>
      <c r="C211" s="188" t="s">
        <v>302</v>
      </c>
      <c r="D211" s="188" t="s">
        <v>661</v>
      </c>
      <c r="E211" s="18" t="s">
        <v>93</v>
      </c>
      <c r="F211" s="189">
        <v>79.239999999999995</v>
      </c>
      <c r="H211" s="33"/>
    </row>
    <row r="212" spans="2:8" s="1" customFormat="1" ht="22.5">
      <c r="B212" s="33"/>
      <c r="C212" s="188" t="s">
        <v>581</v>
      </c>
      <c r="D212" s="188" t="s">
        <v>582</v>
      </c>
      <c r="E212" s="18" t="s">
        <v>93</v>
      </c>
      <c r="F212" s="189">
        <v>219.48</v>
      </c>
      <c r="H212" s="33"/>
    </row>
    <row r="213" spans="2:8" s="1" customFormat="1" ht="16.899999999999999" customHeight="1">
      <c r="B213" s="33"/>
      <c r="C213" s="184" t="s">
        <v>171</v>
      </c>
      <c r="D213" s="185" t="s">
        <v>172</v>
      </c>
      <c r="E213" s="186" t="s">
        <v>108</v>
      </c>
      <c r="F213" s="187">
        <v>0.75</v>
      </c>
      <c r="H213" s="33"/>
    </row>
    <row r="214" spans="2:8" s="1" customFormat="1" ht="16.899999999999999" customHeight="1">
      <c r="B214" s="33"/>
      <c r="C214" s="188" t="s">
        <v>171</v>
      </c>
      <c r="D214" s="188" t="s">
        <v>339</v>
      </c>
      <c r="E214" s="18" t="s">
        <v>19</v>
      </c>
      <c r="F214" s="189">
        <v>0.75</v>
      </c>
      <c r="H214" s="33"/>
    </row>
    <row r="215" spans="2:8" s="1" customFormat="1" ht="16.899999999999999" customHeight="1">
      <c r="B215" s="33"/>
      <c r="C215" s="190" t="s">
        <v>660</v>
      </c>
      <c r="H215" s="33"/>
    </row>
    <row r="216" spans="2:8" s="1" customFormat="1" ht="16.899999999999999" customHeight="1">
      <c r="B216" s="33"/>
      <c r="C216" s="188" t="s">
        <v>302</v>
      </c>
      <c r="D216" s="188" t="s">
        <v>661</v>
      </c>
      <c r="E216" s="18" t="s">
        <v>93</v>
      </c>
      <c r="F216" s="189">
        <v>79.239999999999995</v>
      </c>
      <c r="H216" s="33"/>
    </row>
    <row r="217" spans="2:8" s="1" customFormat="1" ht="22.5">
      <c r="B217" s="33"/>
      <c r="C217" s="188" t="s">
        <v>581</v>
      </c>
      <c r="D217" s="188" t="s">
        <v>582</v>
      </c>
      <c r="E217" s="18" t="s">
        <v>93</v>
      </c>
      <c r="F217" s="189">
        <v>219.48</v>
      </c>
      <c r="H217" s="33"/>
    </row>
    <row r="218" spans="2:8" s="1" customFormat="1" ht="16.899999999999999" customHeight="1">
      <c r="B218" s="33"/>
      <c r="C218" s="184" t="s">
        <v>173</v>
      </c>
      <c r="D218" s="185" t="s">
        <v>174</v>
      </c>
      <c r="E218" s="186" t="s">
        <v>108</v>
      </c>
      <c r="F218" s="187">
        <v>0.75</v>
      </c>
      <c r="H218" s="33"/>
    </row>
    <row r="219" spans="2:8" s="1" customFormat="1" ht="16.899999999999999" customHeight="1">
      <c r="B219" s="33"/>
      <c r="C219" s="188" t="s">
        <v>173</v>
      </c>
      <c r="D219" s="188" t="s">
        <v>340</v>
      </c>
      <c r="E219" s="18" t="s">
        <v>19</v>
      </c>
      <c r="F219" s="189">
        <v>0.75</v>
      </c>
      <c r="H219" s="33"/>
    </row>
    <row r="220" spans="2:8" s="1" customFormat="1" ht="16.899999999999999" customHeight="1">
      <c r="B220" s="33"/>
      <c r="C220" s="190" t="s">
        <v>660</v>
      </c>
      <c r="H220" s="33"/>
    </row>
    <row r="221" spans="2:8" s="1" customFormat="1" ht="16.899999999999999" customHeight="1">
      <c r="B221" s="33"/>
      <c r="C221" s="188" t="s">
        <v>302</v>
      </c>
      <c r="D221" s="188" t="s">
        <v>661</v>
      </c>
      <c r="E221" s="18" t="s">
        <v>93</v>
      </c>
      <c r="F221" s="189">
        <v>79.239999999999995</v>
      </c>
      <c r="H221" s="33"/>
    </row>
    <row r="222" spans="2:8" s="1" customFormat="1" ht="22.5">
      <c r="B222" s="33"/>
      <c r="C222" s="188" t="s">
        <v>581</v>
      </c>
      <c r="D222" s="188" t="s">
        <v>582</v>
      </c>
      <c r="E222" s="18" t="s">
        <v>93</v>
      </c>
      <c r="F222" s="189">
        <v>219.48</v>
      </c>
      <c r="H222" s="33"/>
    </row>
    <row r="223" spans="2:8" s="1" customFormat="1" ht="16.899999999999999" customHeight="1">
      <c r="B223" s="33"/>
      <c r="C223" s="184" t="s">
        <v>106</v>
      </c>
      <c r="D223" s="185" t="s">
        <v>107</v>
      </c>
      <c r="E223" s="186" t="s">
        <v>108</v>
      </c>
      <c r="F223" s="187">
        <v>9.5</v>
      </c>
      <c r="H223" s="33"/>
    </row>
    <row r="224" spans="2:8" s="1" customFormat="1" ht="16.899999999999999" customHeight="1">
      <c r="B224" s="33"/>
      <c r="C224" s="188" t="s">
        <v>106</v>
      </c>
      <c r="D224" s="188" t="s">
        <v>346</v>
      </c>
      <c r="E224" s="18" t="s">
        <v>19</v>
      </c>
      <c r="F224" s="189">
        <v>9.5</v>
      </c>
      <c r="H224" s="33"/>
    </row>
    <row r="225" spans="2:8" s="1" customFormat="1" ht="16.899999999999999" customHeight="1">
      <c r="B225" s="33"/>
      <c r="C225" s="190" t="s">
        <v>660</v>
      </c>
      <c r="H225" s="33"/>
    </row>
    <row r="226" spans="2:8" s="1" customFormat="1" ht="16.899999999999999" customHeight="1">
      <c r="B226" s="33"/>
      <c r="C226" s="188" t="s">
        <v>302</v>
      </c>
      <c r="D226" s="188" t="s">
        <v>661</v>
      </c>
      <c r="E226" s="18" t="s">
        <v>93</v>
      </c>
      <c r="F226" s="189">
        <v>79.239999999999995</v>
      </c>
      <c r="H226" s="33"/>
    </row>
    <row r="227" spans="2:8" s="1" customFormat="1" ht="22.5">
      <c r="B227" s="33"/>
      <c r="C227" s="188" t="s">
        <v>581</v>
      </c>
      <c r="D227" s="188" t="s">
        <v>582</v>
      </c>
      <c r="E227" s="18" t="s">
        <v>93</v>
      </c>
      <c r="F227" s="189">
        <v>219.48</v>
      </c>
      <c r="H227" s="33"/>
    </row>
    <row r="228" spans="2:8" s="1" customFormat="1" ht="16.899999999999999" customHeight="1">
      <c r="B228" s="33"/>
      <c r="C228" s="184" t="s">
        <v>110</v>
      </c>
      <c r="D228" s="185" t="s">
        <v>111</v>
      </c>
      <c r="E228" s="186" t="s">
        <v>108</v>
      </c>
      <c r="F228" s="187">
        <v>9.5</v>
      </c>
      <c r="H228" s="33"/>
    </row>
    <row r="229" spans="2:8" s="1" customFormat="1" ht="16.899999999999999" customHeight="1">
      <c r="B229" s="33"/>
      <c r="C229" s="188" t="s">
        <v>110</v>
      </c>
      <c r="D229" s="188" t="s">
        <v>347</v>
      </c>
      <c r="E229" s="18" t="s">
        <v>19</v>
      </c>
      <c r="F229" s="189">
        <v>9.5</v>
      </c>
      <c r="H229" s="33"/>
    </row>
    <row r="230" spans="2:8" s="1" customFormat="1" ht="16.899999999999999" customHeight="1">
      <c r="B230" s="33"/>
      <c r="C230" s="190" t="s">
        <v>660</v>
      </c>
      <c r="H230" s="33"/>
    </row>
    <row r="231" spans="2:8" s="1" customFormat="1" ht="16.899999999999999" customHeight="1">
      <c r="B231" s="33"/>
      <c r="C231" s="188" t="s">
        <v>302</v>
      </c>
      <c r="D231" s="188" t="s">
        <v>661</v>
      </c>
      <c r="E231" s="18" t="s">
        <v>93</v>
      </c>
      <c r="F231" s="189">
        <v>79.239999999999995</v>
      </c>
      <c r="H231" s="33"/>
    </row>
    <row r="232" spans="2:8" s="1" customFormat="1" ht="22.5">
      <c r="B232" s="33"/>
      <c r="C232" s="188" t="s">
        <v>581</v>
      </c>
      <c r="D232" s="188" t="s">
        <v>582</v>
      </c>
      <c r="E232" s="18" t="s">
        <v>93</v>
      </c>
      <c r="F232" s="189">
        <v>219.48</v>
      </c>
      <c r="H232" s="33"/>
    </row>
    <row r="233" spans="2:8" s="1" customFormat="1" ht="16.899999999999999" customHeight="1">
      <c r="B233" s="33"/>
      <c r="C233" s="184" t="s">
        <v>264</v>
      </c>
      <c r="D233" s="185" t="s">
        <v>265</v>
      </c>
      <c r="E233" s="186" t="s">
        <v>108</v>
      </c>
      <c r="F233" s="187">
        <v>9.5</v>
      </c>
      <c r="H233" s="33"/>
    </row>
    <row r="234" spans="2:8" s="1" customFormat="1" ht="16.899999999999999" customHeight="1">
      <c r="B234" s="33"/>
      <c r="C234" s="188" t="s">
        <v>264</v>
      </c>
      <c r="D234" s="188" t="s">
        <v>345</v>
      </c>
      <c r="E234" s="18" t="s">
        <v>19</v>
      </c>
      <c r="F234" s="189">
        <v>9.5</v>
      </c>
      <c r="H234" s="33"/>
    </row>
    <row r="235" spans="2:8" s="1" customFormat="1" ht="16.899999999999999" customHeight="1">
      <c r="B235" s="33"/>
      <c r="C235" s="190" t="s">
        <v>660</v>
      </c>
      <c r="H235" s="33"/>
    </row>
    <row r="236" spans="2:8" s="1" customFormat="1" ht="16.899999999999999" customHeight="1">
      <c r="B236" s="33"/>
      <c r="C236" s="188" t="s">
        <v>302</v>
      </c>
      <c r="D236" s="188" t="s">
        <v>661</v>
      </c>
      <c r="E236" s="18" t="s">
        <v>93</v>
      </c>
      <c r="F236" s="189">
        <v>79.239999999999995</v>
      </c>
      <c r="H236" s="33"/>
    </row>
    <row r="237" spans="2:8" s="1" customFormat="1" ht="22.5">
      <c r="B237" s="33"/>
      <c r="C237" s="188" t="s">
        <v>581</v>
      </c>
      <c r="D237" s="188" t="s">
        <v>582</v>
      </c>
      <c r="E237" s="18" t="s">
        <v>93</v>
      </c>
      <c r="F237" s="189">
        <v>219.48</v>
      </c>
      <c r="H237" s="33"/>
    </row>
    <row r="238" spans="2:8" s="1" customFormat="1" ht="16.899999999999999" customHeight="1">
      <c r="B238" s="33"/>
      <c r="C238" s="184" t="s">
        <v>215</v>
      </c>
      <c r="D238" s="185" t="s">
        <v>216</v>
      </c>
      <c r="E238" s="186" t="s">
        <v>108</v>
      </c>
      <c r="F238" s="187">
        <v>2.4300000000000002</v>
      </c>
      <c r="H238" s="33"/>
    </row>
    <row r="239" spans="2:8" s="1" customFormat="1" ht="16.899999999999999" customHeight="1">
      <c r="B239" s="33"/>
      <c r="C239" s="188" t="s">
        <v>215</v>
      </c>
      <c r="D239" s="188" t="s">
        <v>394</v>
      </c>
      <c r="E239" s="18" t="s">
        <v>19</v>
      </c>
      <c r="F239" s="189">
        <v>2.4300000000000002</v>
      </c>
      <c r="H239" s="33"/>
    </row>
    <row r="240" spans="2:8" s="1" customFormat="1" ht="16.899999999999999" customHeight="1">
      <c r="B240" s="33"/>
      <c r="C240" s="190" t="s">
        <v>660</v>
      </c>
      <c r="H240" s="33"/>
    </row>
    <row r="241" spans="2:8" s="1" customFormat="1" ht="16.899999999999999" customHeight="1">
      <c r="B241" s="33"/>
      <c r="C241" s="188" t="s">
        <v>302</v>
      </c>
      <c r="D241" s="188" t="s">
        <v>661</v>
      </c>
      <c r="E241" s="18" t="s">
        <v>93</v>
      </c>
      <c r="F241" s="189">
        <v>79.239999999999995</v>
      </c>
      <c r="H241" s="33"/>
    </row>
    <row r="242" spans="2:8" s="1" customFormat="1" ht="16.899999999999999" customHeight="1">
      <c r="B242" s="33"/>
      <c r="C242" s="188" t="s">
        <v>426</v>
      </c>
      <c r="D242" s="188" t="s">
        <v>666</v>
      </c>
      <c r="E242" s="18" t="s">
        <v>93</v>
      </c>
      <c r="F242" s="189">
        <v>524.95799999999997</v>
      </c>
      <c r="H242" s="33"/>
    </row>
    <row r="243" spans="2:8" s="1" customFormat="1" ht="16.899999999999999" customHeight="1">
      <c r="B243" s="33"/>
      <c r="C243" s="184" t="s">
        <v>218</v>
      </c>
      <c r="D243" s="185" t="s">
        <v>219</v>
      </c>
      <c r="E243" s="186" t="s">
        <v>108</v>
      </c>
      <c r="F243" s="187">
        <v>2.4300000000000002</v>
      </c>
      <c r="H243" s="33"/>
    </row>
    <row r="244" spans="2:8" s="1" customFormat="1" ht="16.899999999999999" customHeight="1">
      <c r="B244" s="33"/>
      <c r="C244" s="188" t="s">
        <v>218</v>
      </c>
      <c r="D244" s="188" t="s">
        <v>395</v>
      </c>
      <c r="E244" s="18" t="s">
        <v>19</v>
      </c>
      <c r="F244" s="189">
        <v>2.4300000000000002</v>
      </c>
      <c r="H244" s="33"/>
    </row>
    <row r="245" spans="2:8" s="1" customFormat="1" ht="16.899999999999999" customHeight="1">
      <c r="B245" s="33"/>
      <c r="C245" s="190" t="s">
        <v>660</v>
      </c>
      <c r="H245" s="33"/>
    </row>
    <row r="246" spans="2:8" s="1" customFormat="1" ht="16.899999999999999" customHeight="1">
      <c r="B246" s="33"/>
      <c r="C246" s="188" t="s">
        <v>302</v>
      </c>
      <c r="D246" s="188" t="s">
        <v>661</v>
      </c>
      <c r="E246" s="18" t="s">
        <v>93</v>
      </c>
      <c r="F246" s="189">
        <v>79.239999999999995</v>
      </c>
      <c r="H246" s="33"/>
    </row>
    <row r="247" spans="2:8" s="1" customFormat="1" ht="16.899999999999999" customHeight="1">
      <c r="B247" s="33"/>
      <c r="C247" s="188" t="s">
        <v>426</v>
      </c>
      <c r="D247" s="188" t="s">
        <v>666</v>
      </c>
      <c r="E247" s="18" t="s">
        <v>93</v>
      </c>
      <c r="F247" s="189">
        <v>524.95799999999997</v>
      </c>
      <c r="H247" s="33"/>
    </row>
    <row r="248" spans="2:8" s="1" customFormat="1" ht="16.899999999999999" customHeight="1">
      <c r="B248" s="33"/>
      <c r="C248" s="184" t="s">
        <v>220</v>
      </c>
      <c r="D248" s="185" t="s">
        <v>221</v>
      </c>
      <c r="E248" s="186" t="s">
        <v>108</v>
      </c>
      <c r="F248" s="187">
        <v>2.4300000000000002</v>
      </c>
      <c r="H248" s="33"/>
    </row>
    <row r="249" spans="2:8" s="1" customFormat="1" ht="16.899999999999999" customHeight="1">
      <c r="B249" s="33"/>
      <c r="C249" s="188" t="s">
        <v>220</v>
      </c>
      <c r="D249" s="188" t="s">
        <v>396</v>
      </c>
      <c r="E249" s="18" t="s">
        <v>19</v>
      </c>
      <c r="F249" s="189">
        <v>2.4300000000000002</v>
      </c>
      <c r="H249" s="33"/>
    </row>
    <row r="250" spans="2:8" s="1" customFormat="1" ht="16.899999999999999" customHeight="1">
      <c r="B250" s="33"/>
      <c r="C250" s="190" t="s">
        <v>660</v>
      </c>
      <c r="H250" s="33"/>
    </row>
    <row r="251" spans="2:8" s="1" customFormat="1" ht="16.899999999999999" customHeight="1">
      <c r="B251" s="33"/>
      <c r="C251" s="188" t="s">
        <v>302</v>
      </c>
      <c r="D251" s="188" t="s">
        <v>661</v>
      </c>
      <c r="E251" s="18" t="s">
        <v>93</v>
      </c>
      <c r="F251" s="189">
        <v>79.239999999999995</v>
      </c>
      <c r="H251" s="33"/>
    </row>
    <row r="252" spans="2:8" s="1" customFormat="1" ht="16.899999999999999" customHeight="1">
      <c r="B252" s="33"/>
      <c r="C252" s="188" t="s">
        <v>426</v>
      </c>
      <c r="D252" s="188" t="s">
        <v>666</v>
      </c>
      <c r="E252" s="18" t="s">
        <v>93</v>
      </c>
      <c r="F252" s="189">
        <v>524.95799999999997</v>
      </c>
      <c r="H252" s="33"/>
    </row>
    <row r="253" spans="2:8" s="1" customFormat="1" ht="16.899999999999999" customHeight="1">
      <c r="B253" s="33"/>
      <c r="C253" s="184" t="s">
        <v>222</v>
      </c>
      <c r="D253" s="185" t="s">
        <v>223</v>
      </c>
      <c r="E253" s="186" t="s">
        <v>108</v>
      </c>
      <c r="F253" s="187">
        <v>2.4300000000000002</v>
      </c>
      <c r="H253" s="33"/>
    </row>
    <row r="254" spans="2:8" s="1" customFormat="1" ht="16.899999999999999" customHeight="1">
      <c r="B254" s="33"/>
      <c r="C254" s="188" t="s">
        <v>222</v>
      </c>
      <c r="D254" s="188" t="s">
        <v>397</v>
      </c>
      <c r="E254" s="18" t="s">
        <v>19</v>
      </c>
      <c r="F254" s="189">
        <v>2.4300000000000002</v>
      </c>
      <c r="H254" s="33"/>
    </row>
    <row r="255" spans="2:8" s="1" customFormat="1" ht="16.899999999999999" customHeight="1">
      <c r="B255" s="33"/>
      <c r="C255" s="190" t="s">
        <v>660</v>
      </c>
      <c r="H255" s="33"/>
    </row>
    <row r="256" spans="2:8" s="1" customFormat="1" ht="16.899999999999999" customHeight="1">
      <c r="B256" s="33"/>
      <c r="C256" s="188" t="s">
        <v>302</v>
      </c>
      <c r="D256" s="188" t="s">
        <v>661</v>
      </c>
      <c r="E256" s="18" t="s">
        <v>93</v>
      </c>
      <c r="F256" s="189">
        <v>79.239999999999995</v>
      </c>
      <c r="H256" s="33"/>
    </row>
    <row r="257" spans="2:8" s="1" customFormat="1" ht="16.899999999999999" customHeight="1">
      <c r="B257" s="33"/>
      <c r="C257" s="188" t="s">
        <v>426</v>
      </c>
      <c r="D257" s="188" t="s">
        <v>666</v>
      </c>
      <c r="E257" s="18" t="s">
        <v>93</v>
      </c>
      <c r="F257" s="189">
        <v>524.95799999999997</v>
      </c>
      <c r="H257" s="33"/>
    </row>
    <row r="258" spans="2:8" s="1" customFormat="1" ht="16.899999999999999" customHeight="1">
      <c r="B258" s="33"/>
      <c r="C258" s="184" t="s">
        <v>224</v>
      </c>
      <c r="D258" s="185" t="s">
        <v>225</v>
      </c>
      <c r="E258" s="186" t="s">
        <v>108</v>
      </c>
      <c r="F258" s="187">
        <v>2.2999999999999998</v>
      </c>
      <c r="H258" s="33"/>
    </row>
    <row r="259" spans="2:8" s="1" customFormat="1" ht="16.899999999999999" customHeight="1">
      <c r="B259" s="33"/>
      <c r="C259" s="188" t="s">
        <v>224</v>
      </c>
      <c r="D259" s="188" t="s">
        <v>398</v>
      </c>
      <c r="E259" s="18" t="s">
        <v>19</v>
      </c>
      <c r="F259" s="189">
        <v>2.2999999999999998</v>
      </c>
      <c r="H259" s="33"/>
    </row>
    <row r="260" spans="2:8" s="1" customFormat="1" ht="16.899999999999999" customHeight="1">
      <c r="B260" s="33"/>
      <c r="C260" s="190" t="s">
        <v>660</v>
      </c>
      <c r="H260" s="33"/>
    </row>
    <row r="261" spans="2:8" s="1" customFormat="1" ht="16.899999999999999" customHeight="1">
      <c r="B261" s="33"/>
      <c r="C261" s="188" t="s">
        <v>302</v>
      </c>
      <c r="D261" s="188" t="s">
        <v>661</v>
      </c>
      <c r="E261" s="18" t="s">
        <v>93</v>
      </c>
      <c r="F261" s="189">
        <v>79.239999999999995</v>
      </c>
      <c r="H261" s="33"/>
    </row>
    <row r="262" spans="2:8" s="1" customFormat="1" ht="16.899999999999999" customHeight="1">
      <c r="B262" s="33"/>
      <c r="C262" s="188" t="s">
        <v>436</v>
      </c>
      <c r="D262" s="188" t="s">
        <v>667</v>
      </c>
      <c r="E262" s="18" t="s">
        <v>93</v>
      </c>
      <c r="F262" s="189">
        <v>498.95800000000003</v>
      </c>
      <c r="H262" s="33"/>
    </row>
    <row r="263" spans="2:8" s="1" customFormat="1" ht="16.899999999999999" customHeight="1">
      <c r="B263" s="33"/>
      <c r="C263" s="184" t="s">
        <v>227</v>
      </c>
      <c r="D263" s="185" t="s">
        <v>228</v>
      </c>
      <c r="E263" s="186" t="s">
        <v>108</v>
      </c>
      <c r="F263" s="187">
        <v>2.2999999999999998</v>
      </c>
      <c r="H263" s="33"/>
    </row>
    <row r="264" spans="2:8" s="1" customFormat="1" ht="16.899999999999999" customHeight="1">
      <c r="B264" s="33"/>
      <c r="C264" s="188" t="s">
        <v>227</v>
      </c>
      <c r="D264" s="188" t="s">
        <v>399</v>
      </c>
      <c r="E264" s="18" t="s">
        <v>19</v>
      </c>
      <c r="F264" s="189">
        <v>2.2999999999999998</v>
      </c>
      <c r="H264" s="33"/>
    </row>
    <row r="265" spans="2:8" s="1" customFormat="1" ht="16.899999999999999" customHeight="1">
      <c r="B265" s="33"/>
      <c r="C265" s="190" t="s">
        <v>660</v>
      </c>
      <c r="H265" s="33"/>
    </row>
    <row r="266" spans="2:8" s="1" customFormat="1" ht="16.899999999999999" customHeight="1">
      <c r="B266" s="33"/>
      <c r="C266" s="188" t="s">
        <v>302</v>
      </c>
      <c r="D266" s="188" t="s">
        <v>661</v>
      </c>
      <c r="E266" s="18" t="s">
        <v>93</v>
      </c>
      <c r="F266" s="189">
        <v>79.239999999999995</v>
      </c>
      <c r="H266" s="33"/>
    </row>
    <row r="267" spans="2:8" s="1" customFormat="1" ht="16.899999999999999" customHeight="1">
      <c r="B267" s="33"/>
      <c r="C267" s="188" t="s">
        <v>436</v>
      </c>
      <c r="D267" s="188" t="s">
        <v>667</v>
      </c>
      <c r="E267" s="18" t="s">
        <v>93</v>
      </c>
      <c r="F267" s="189">
        <v>498.95800000000003</v>
      </c>
      <c r="H267" s="33"/>
    </row>
    <row r="268" spans="2:8" s="1" customFormat="1" ht="16.899999999999999" customHeight="1">
      <c r="B268" s="33"/>
      <c r="C268" s="184" t="s">
        <v>231</v>
      </c>
      <c r="D268" s="185" t="s">
        <v>232</v>
      </c>
      <c r="E268" s="186" t="s">
        <v>108</v>
      </c>
      <c r="F268" s="187">
        <v>2.2999999999999998</v>
      </c>
      <c r="H268" s="33"/>
    </row>
    <row r="269" spans="2:8" s="1" customFormat="1" ht="16.899999999999999" customHeight="1">
      <c r="B269" s="33"/>
      <c r="C269" s="188" t="s">
        <v>231</v>
      </c>
      <c r="D269" s="188" t="s">
        <v>400</v>
      </c>
      <c r="E269" s="18" t="s">
        <v>19</v>
      </c>
      <c r="F269" s="189">
        <v>2.2999999999999998</v>
      </c>
      <c r="H269" s="33"/>
    </row>
    <row r="270" spans="2:8" s="1" customFormat="1" ht="16.899999999999999" customHeight="1">
      <c r="B270" s="33"/>
      <c r="C270" s="190" t="s">
        <v>660</v>
      </c>
      <c r="H270" s="33"/>
    </row>
    <row r="271" spans="2:8" s="1" customFormat="1" ht="16.899999999999999" customHeight="1">
      <c r="B271" s="33"/>
      <c r="C271" s="188" t="s">
        <v>302</v>
      </c>
      <c r="D271" s="188" t="s">
        <v>661</v>
      </c>
      <c r="E271" s="18" t="s">
        <v>93</v>
      </c>
      <c r="F271" s="189">
        <v>79.239999999999995</v>
      </c>
      <c r="H271" s="33"/>
    </row>
    <row r="272" spans="2:8" s="1" customFormat="1" ht="16.899999999999999" customHeight="1">
      <c r="B272" s="33"/>
      <c r="C272" s="188" t="s">
        <v>436</v>
      </c>
      <c r="D272" s="188" t="s">
        <v>667</v>
      </c>
      <c r="E272" s="18" t="s">
        <v>93</v>
      </c>
      <c r="F272" s="189">
        <v>498.95800000000003</v>
      </c>
      <c r="H272" s="33"/>
    </row>
    <row r="273" spans="2:8" s="1" customFormat="1" ht="16.899999999999999" customHeight="1">
      <c r="B273" s="33"/>
      <c r="C273" s="184" t="s">
        <v>233</v>
      </c>
      <c r="D273" s="185" t="s">
        <v>234</v>
      </c>
      <c r="E273" s="186" t="s">
        <v>108</v>
      </c>
      <c r="F273" s="187">
        <v>2.2999999999999998</v>
      </c>
      <c r="H273" s="33"/>
    </row>
    <row r="274" spans="2:8" s="1" customFormat="1" ht="16.899999999999999" customHeight="1">
      <c r="B274" s="33"/>
      <c r="C274" s="188" t="s">
        <v>233</v>
      </c>
      <c r="D274" s="188" t="s">
        <v>401</v>
      </c>
      <c r="E274" s="18" t="s">
        <v>19</v>
      </c>
      <c r="F274" s="189">
        <v>2.2999999999999998</v>
      </c>
      <c r="H274" s="33"/>
    </row>
    <row r="275" spans="2:8" s="1" customFormat="1" ht="16.899999999999999" customHeight="1">
      <c r="B275" s="33"/>
      <c r="C275" s="190" t="s">
        <v>660</v>
      </c>
      <c r="H275" s="33"/>
    </row>
    <row r="276" spans="2:8" s="1" customFormat="1" ht="16.899999999999999" customHeight="1">
      <c r="B276" s="33"/>
      <c r="C276" s="188" t="s">
        <v>302</v>
      </c>
      <c r="D276" s="188" t="s">
        <v>661</v>
      </c>
      <c r="E276" s="18" t="s">
        <v>93</v>
      </c>
      <c r="F276" s="189">
        <v>79.239999999999995</v>
      </c>
      <c r="H276" s="33"/>
    </row>
    <row r="277" spans="2:8" s="1" customFormat="1" ht="16.899999999999999" customHeight="1">
      <c r="B277" s="33"/>
      <c r="C277" s="188" t="s">
        <v>436</v>
      </c>
      <c r="D277" s="188" t="s">
        <v>667</v>
      </c>
      <c r="E277" s="18" t="s">
        <v>93</v>
      </c>
      <c r="F277" s="189">
        <v>498.95800000000003</v>
      </c>
      <c r="H277" s="33"/>
    </row>
    <row r="278" spans="2:8" s="1" customFormat="1" ht="16.899999999999999" customHeight="1">
      <c r="B278" s="33"/>
      <c r="C278" s="184" t="s">
        <v>247</v>
      </c>
      <c r="D278" s="185" t="s">
        <v>248</v>
      </c>
      <c r="E278" s="186" t="s">
        <v>249</v>
      </c>
      <c r="F278" s="187">
        <v>4</v>
      </c>
      <c r="H278" s="33"/>
    </row>
    <row r="279" spans="2:8" s="1" customFormat="1" ht="16.899999999999999" customHeight="1">
      <c r="B279" s="33"/>
      <c r="C279" s="188" t="s">
        <v>247</v>
      </c>
      <c r="D279" s="188" t="s">
        <v>403</v>
      </c>
      <c r="E279" s="18" t="s">
        <v>19</v>
      </c>
      <c r="F279" s="189">
        <v>4</v>
      </c>
      <c r="H279" s="33"/>
    </row>
    <row r="280" spans="2:8" s="1" customFormat="1" ht="16.899999999999999" customHeight="1">
      <c r="B280" s="33"/>
      <c r="C280" s="190" t="s">
        <v>660</v>
      </c>
      <c r="H280" s="33"/>
    </row>
    <row r="281" spans="2:8" s="1" customFormat="1" ht="16.899999999999999" customHeight="1">
      <c r="B281" s="33"/>
      <c r="C281" s="188" t="s">
        <v>302</v>
      </c>
      <c r="D281" s="188" t="s">
        <v>661</v>
      </c>
      <c r="E281" s="18" t="s">
        <v>93</v>
      </c>
      <c r="F281" s="189">
        <v>79.239999999999995</v>
      </c>
      <c r="H281" s="33"/>
    </row>
    <row r="282" spans="2:8" s="1" customFormat="1" ht="16.899999999999999" customHeight="1">
      <c r="B282" s="33"/>
      <c r="C282" s="188" t="s">
        <v>548</v>
      </c>
      <c r="D282" s="188" t="s">
        <v>676</v>
      </c>
      <c r="E282" s="18" t="s">
        <v>108</v>
      </c>
      <c r="F282" s="189">
        <v>1.2</v>
      </c>
      <c r="H282" s="33"/>
    </row>
    <row r="283" spans="2:8" s="1" customFormat="1" ht="16.899999999999999" customHeight="1">
      <c r="B283" s="33"/>
      <c r="C283" s="184" t="s">
        <v>119</v>
      </c>
      <c r="D283" s="185" t="s">
        <v>120</v>
      </c>
      <c r="E283" s="186" t="s">
        <v>121</v>
      </c>
      <c r="F283" s="187">
        <v>20</v>
      </c>
      <c r="H283" s="33"/>
    </row>
    <row r="284" spans="2:8" s="1" customFormat="1" ht="16.899999999999999" customHeight="1">
      <c r="B284" s="33"/>
      <c r="C284" s="188" t="s">
        <v>119</v>
      </c>
      <c r="D284" s="188" t="s">
        <v>352</v>
      </c>
      <c r="E284" s="18" t="s">
        <v>19</v>
      </c>
      <c r="F284" s="189">
        <v>20</v>
      </c>
      <c r="H284" s="33"/>
    </row>
    <row r="285" spans="2:8" s="1" customFormat="1" ht="16.899999999999999" customHeight="1">
      <c r="B285" s="33"/>
      <c r="C285" s="190" t="s">
        <v>660</v>
      </c>
      <c r="H285" s="33"/>
    </row>
    <row r="286" spans="2:8" s="1" customFormat="1" ht="16.899999999999999" customHeight="1">
      <c r="B286" s="33"/>
      <c r="C286" s="188" t="s">
        <v>302</v>
      </c>
      <c r="D286" s="188" t="s">
        <v>661</v>
      </c>
      <c r="E286" s="18" t="s">
        <v>93</v>
      </c>
      <c r="F286" s="189">
        <v>79.239999999999995</v>
      </c>
      <c r="H286" s="33"/>
    </row>
    <row r="287" spans="2:8" s="1" customFormat="1" ht="16.899999999999999" customHeight="1">
      <c r="B287" s="33"/>
      <c r="C287" s="188" t="s">
        <v>405</v>
      </c>
      <c r="D287" s="188" t="s">
        <v>677</v>
      </c>
      <c r="E287" s="18" t="s">
        <v>93</v>
      </c>
      <c r="F287" s="189">
        <v>15.848000000000001</v>
      </c>
      <c r="H287" s="33"/>
    </row>
    <row r="288" spans="2:8" s="1" customFormat="1" ht="16.899999999999999" customHeight="1">
      <c r="B288" s="33"/>
      <c r="C288" s="188" t="s">
        <v>411</v>
      </c>
      <c r="D288" s="188" t="s">
        <v>678</v>
      </c>
      <c r="E288" s="18" t="s">
        <v>93</v>
      </c>
      <c r="F288" s="189">
        <v>15.848000000000001</v>
      </c>
      <c r="H288" s="33"/>
    </row>
    <row r="289" spans="2:8" s="1" customFormat="1" ht="16.899999999999999" customHeight="1">
      <c r="B289" s="33"/>
      <c r="C289" s="188" t="s">
        <v>415</v>
      </c>
      <c r="D289" s="188" t="s">
        <v>679</v>
      </c>
      <c r="E289" s="18" t="s">
        <v>93</v>
      </c>
      <c r="F289" s="189">
        <v>15.848000000000001</v>
      </c>
      <c r="H289" s="33"/>
    </row>
    <row r="290" spans="2:8" s="1" customFormat="1" ht="16.899999999999999" customHeight="1">
      <c r="B290" s="33"/>
      <c r="C290" s="188" t="s">
        <v>554</v>
      </c>
      <c r="D290" s="188" t="s">
        <v>663</v>
      </c>
      <c r="E290" s="18" t="s">
        <v>108</v>
      </c>
      <c r="F290" s="189">
        <v>262.37299999999999</v>
      </c>
      <c r="H290" s="33"/>
    </row>
    <row r="291" spans="2:8" s="1" customFormat="1" ht="16.899999999999999" customHeight="1">
      <c r="B291" s="33"/>
      <c r="C291" s="188" t="s">
        <v>570</v>
      </c>
      <c r="D291" s="188" t="s">
        <v>680</v>
      </c>
      <c r="E291" s="18" t="s">
        <v>108</v>
      </c>
      <c r="F291" s="189">
        <v>52.826999999999998</v>
      </c>
      <c r="H291" s="33"/>
    </row>
    <row r="292" spans="2:8" s="1" customFormat="1" ht="16.899999999999999" customHeight="1">
      <c r="B292" s="33"/>
      <c r="C292" s="188" t="s">
        <v>608</v>
      </c>
      <c r="D292" s="188" t="s">
        <v>446</v>
      </c>
      <c r="E292" s="18" t="s">
        <v>447</v>
      </c>
      <c r="F292" s="189">
        <v>114.10599999999999</v>
      </c>
      <c r="H292" s="33"/>
    </row>
    <row r="293" spans="2:8" s="1" customFormat="1" ht="16.899999999999999" customHeight="1">
      <c r="B293" s="33"/>
      <c r="C293" s="184" t="s">
        <v>212</v>
      </c>
      <c r="D293" s="185" t="s">
        <v>213</v>
      </c>
      <c r="E293" s="186" t="s">
        <v>104</v>
      </c>
      <c r="F293" s="187">
        <v>3</v>
      </c>
      <c r="H293" s="33"/>
    </row>
    <row r="294" spans="2:8" s="1" customFormat="1" ht="16.899999999999999" customHeight="1">
      <c r="B294" s="33"/>
      <c r="C294" s="188" t="s">
        <v>212</v>
      </c>
      <c r="D294" s="188" t="s">
        <v>393</v>
      </c>
      <c r="E294" s="18" t="s">
        <v>19</v>
      </c>
      <c r="F294" s="189">
        <v>3</v>
      </c>
      <c r="H294" s="33"/>
    </row>
    <row r="295" spans="2:8" s="1" customFormat="1" ht="16.899999999999999" customHeight="1">
      <c r="B295" s="33"/>
      <c r="C295" s="190" t="s">
        <v>660</v>
      </c>
      <c r="H295" s="33"/>
    </row>
    <row r="296" spans="2:8" s="1" customFormat="1" ht="16.899999999999999" customHeight="1">
      <c r="B296" s="33"/>
      <c r="C296" s="188" t="s">
        <v>302</v>
      </c>
      <c r="D296" s="188" t="s">
        <v>661</v>
      </c>
      <c r="E296" s="18" t="s">
        <v>93</v>
      </c>
      <c r="F296" s="189">
        <v>79.239999999999995</v>
      </c>
      <c r="H296" s="33"/>
    </row>
    <row r="297" spans="2:8" s="1" customFormat="1" ht="16.899999999999999" customHeight="1">
      <c r="B297" s="33"/>
      <c r="C297" s="188" t="s">
        <v>453</v>
      </c>
      <c r="D297" s="188" t="s">
        <v>668</v>
      </c>
      <c r="E297" s="18" t="s">
        <v>108</v>
      </c>
      <c r="F297" s="189">
        <v>300</v>
      </c>
      <c r="H297" s="33"/>
    </row>
    <row r="298" spans="2:8" s="1" customFormat="1" ht="16.899999999999999" customHeight="1">
      <c r="B298" s="33"/>
      <c r="C298" s="184" t="s">
        <v>186</v>
      </c>
      <c r="D298" s="185" t="s">
        <v>187</v>
      </c>
      <c r="E298" s="186" t="s">
        <v>104</v>
      </c>
      <c r="F298" s="187">
        <v>0.5</v>
      </c>
      <c r="H298" s="33"/>
    </row>
    <row r="299" spans="2:8" s="1" customFormat="1" ht="16.899999999999999" customHeight="1">
      <c r="B299" s="33"/>
      <c r="C299" s="188" t="s">
        <v>186</v>
      </c>
      <c r="D299" s="188" t="s">
        <v>385</v>
      </c>
      <c r="E299" s="18" t="s">
        <v>19</v>
      </c>
      <c r="F299" s="189">
        <v>0.5</v>
      </c>
      <c r="H299" s="33"/>
    </row>
    <row r="300" spans="2:8" s="1" customFormat="1" ht="16.899999999999999" customHeight="1">
      <c r="B300" s="33"/>
      <c r="C300" s="190" t="s">
        <v>660</v>
      </c>
      <c r="H300" s="33"/>
    </row>
    <row r="301" spans="2:8" s="1" customFormat="1" ht="16.899999999999999" customHeight="1">
      <c r="B301" s="33"/>
      <c r="C301" s="188" t="s">
        <v>302</v>
      </c>
      <c r="D301" s="188" t="s">
        <v>661</v>
      </c>
      <c r="E301" s="18" t="s">
        <v>93</v>
      </c>
      <c r="F301" s="189">
        <v>79.239999999999995</v>
      </c>
      <c r="H301" s="33"/>
    </row>
    <row r="302" spans="2:8" s="1" customFormat="1" ht="16.899999999999999" customHeight="1">
      <c r="B302" s="33"/>
      <c r="C302" s="188" t="s">
        <v>475</v>
      </c>
      <c r="D302" s="188" t="s">
        <v>669</v>
      </c>
      <c r="E302" s="18" t="s">
        <v>93</v>
      </c>
      <c r="F302" s="189">
        <v>167.2</v>
      </c>
      <c r="H302" s="33"/>
    </row>
    <row r="303" spans="2:8" s="1" customFormat="1" ht="16.899999999999999" customHeight="1">
      <c r="B303" s="33"/>
      <c r="C303" s="188" t="s">
        <v>493</v>
      </c>
      <c r="D303" s="188" t="s">
        <v>670</v>
      </c>
      <c r="E303" s="18" t="s">
        <v>108</v>
      </c>
      <c r="F303" s="189">
        <v>707.3</v>
      </c>
      <c r="H303" s="33"/>
    </row>
    <row r="304" spans="2:8" s="1" customFormat="1" ht="16.899999999999999" customHeight="1">
      <c r="B304" s="33"/>
      <c r="C304" s="184" t="s">
        <v>188</v>
      </c>
      <c r="D304" s="185" t="s">
        <v>189</v>
      </c>
      <c r="E304" s="186" t="s">
        <v>104</v>
      </c>
      <c r="F304" s="187">
        <v>0.5</v>
      </c>
      <c r="H304" s="33"/>
    </row>
    <row r="305" spans="2:8" s="1" customFormat="1" ht="16.899999999999999" customHeight="1">
      <c r="B305" s="33"/>
      <c r="C305" s="188" t="s">
        <v>188</v>
      </c>
      <c r="D305" s="188" t="s">
        <v>386</v>
      </c>
      <c r="E305" s="18" t="s">
        <v>19</v>
      </c>
      <c r="F305" s="189">
        <v>0.5</v>
      </c>
      <c r="H305" s="33"/>
    </row>
    <row r="306" spans="2:8" s="1" customFormat="1" ht="16.899999999999999" customHeight="1">
      <c r="B306" s="33"/>
      <c r="C306" s="190" t="s">
        <v>660</v>
      </c>
      <c r="H306" s="33"/>
    </row>
    <row r="307" spans="2:8" s="1" customFormat="1" ht="16.899999999999999" customHeight="1">
      <c r="B307" s="33"/>
      <c r="C307" s="188" t="s">
        <v>302</v>
      </c>
      <c r="D307" s="188" t="s">
        <v>661</v>
      </c>
      <c r="E307" s="18" t="s">
        <v>93</v>
      </c>
      <c r="F307" s="189">
        <v>79.239999999999995</v>
      </c>
      <c r="H307" s="33"/>
    </row>
    <row r="308" spans="2:8" s="1" customFormat="1" ht="16.899999999999999" customHeight="1">
      <c r="B308" s="33"/>
      <c r="C308" s="188" t="s">
        <v>475</v>
      </c>
      <c r="D308" s="188" t="s">
        <v>669</v>
      </c>
      <c r="E308" s="18" t="s">
        <v>93</v>
      </c>
      <c r="F308" s="189">
        <v>167.2</v>
      </c>
      <c r="H308" s="33"/>
    </row>
    <row r="309" spans="2:8" s="1" customFormat="1" ht="16.899999999999999" customHeight="1">
      <c r="B309" s="33"/>
      <c r="C309" s="188" t="s">
        <v>493</v>
      </c>
      <c r="D309" s="188" t="s">
        <v>670</v>
      </c>
      <c r="E309" s="18" t="s">
        <v>108</v>
      </c>
      <c r="F309" s="189">
        <v>707.3</v>
      </c>
      <c r="H309" s="33"/>
    </row>
    <row r="310" spans="2:8" s="1" customFormat="1" ht="16.899999999999999" customHeight="1">
      <c r="B310" s="33"/>
      <c r="C310" s="184" t="s">
        <v>190</v>
      </c>
      <c r="D310" s="185" t="s">
        <v>191</v>
      </c>
      <c r="E310" s="186" t="s">
        <v>104</v>
      </c>
      <c r="F310" s="187">
        <v>0.5</v>
      </c>
      <c r="H310" s="33"/>
    </row>
    <row r="311" spans="2:8" s="1" customFormat="1" ht="16.899999999999999" customHeight="1">
      <c r="B311" s="33"/>
      <c r="C311" s="188" t="s">
        <v>190</v>
      </c>
      <c r="D311" s="188" t="s">
        <v>387</v>
      </c>
      <c r="E311" s="18" t="s">
        <v>19</v>
      </c>
      <c r="F311" s="189">
        <v>0.5</v>
      </c>
      <c r="H311" s="33"/>
    </row>
    <row r="312" spans="2:8" s="1" customFormat="1" ht="16.899999999999999" customHeight="1">
      <c r="B312" s="33"/>
      <c r="C312" s="190" t="s">
        <v>660</v>
      </c>
      <c r="H312" s="33"/>
    </row>
    <row r="313" spans="2:8" s="1" customFormat="1" ht="16.899999999999999" customHeight="1">
      <c r="B313" s="33"/>
      <c r="C313" s="188" t="s">
        <v>302</v>
      </c>
      <c r="D313" s="188" t="s">
        <v>661</v>
      </c>
      <c r="E313" s="18" t="s">
        <v>93</v>
      </c>
      <c r="F313" s="189">
        <v>79.239999999999995</v>
      </c>
      <c r="H313" s="33"/>
    </row>
    <row r="314" spans="2:8" s="1" customFormat="1" ht="16.899999999999999" customHeight="1">
      <c r="B314" s="33"/>
      <c r="C314" s="188" t="s">
        <v>475</v>
      </c>
      <c r="D314" s="188" t="s">
        <v>669</v>
      </c>
      <c r="E314" s="18" t="s">
        <v>93</v>
      </c>
      <c r="F314" s="189">
        <v>167.2</v>
      </c>
      <c r="H314" s="33"/>
    </row>
    <row r="315" spans="2:8" s="1" customFormat="1" ht="16.899999999999999" customHeight="1">
      <c r="B315" s="33"/>
      <c r="C315" s="184" t="s">
        <v>192</v>
      </c>
      <c r="D315" s="185" t="s">
        <v>193</v>
      </c>
      <c r="E315" s="186" t="s">
        <v>104</v>
      </c>
      <c r="F315" s="187">
        <v>0.5</v>
      </c>
      <c r="H315" s="33"/>
    </row>
    <row r="316" spans="2:8" s="1" customFormat="1" ht="16.899999999999999" customHeight="1">
      <c r="B316" s="33"/>
      <c r="C316" s="188" t="s">
        <v>192</v>
      </c>
      <c r="D316" s="188" t="s">
        <v>388</v>
      </c>
      <c r="E316" s="18" t="s">
        <v>19</v>
      </c>
      <c r="F316" s="189">
        <v>0.5</v>
      </c>
      <c r="H316" s="33"/>
    </row>
    <row r="317" spans="2:8" s="1" customFormat="1" ht="16.899999999999999" customHeight="1">
      <c r="B317" s="33"/>
      <c r="C317" s="190" t="s">
        <v>660</v>
      </c>
      <c r="H317" s="33"/>
    </row>
    <row r="318" spans="2:8" s="1" customFormat="1" ht="16.899999999999999" customHeight="1">
      <c r="B318" s="33"/>
      <c r="C318" s="188" t="s">
        <v>302</v>
      </c>
      <c r="D318" s="188" t="s">
        <v>661</v>
      </c>
      <c r="E318" s="18" t="s">
        <v>93</v>
      </c>
      <c r="F318" s="189">
        <v>79.239999999999995</v>
      </c>
      <c r="H318" s="33"/>
    </row>
    <row r="319" spans="2:8" s="1" customFormat="1" ht="16.899999999999999" customHeight="1">
      <c r="B319" s="33"/>
      <c r="C319" s="188" t="s">
        <v>475</v>
      </c>
      <c r="D319" s="188" t="s">
        <v>669</v>
      </c>
      <c r="E319" s="18" t="s">
        <v>93</v>
      </c>
      <c r="F319" s="189">
        <v>167.2</v>
      </c>
      <c r="H319" s="33"/>
    </row>
    <row r="320" spans="2:8" s="1" customFormat="1" ht="16.899999999999999" customHeight="1">
      <c r="B320" s="33"/>
      <c r="C320" s="184" t="s">
        <v>283</v>
      </c>
      <c r="D320" s="185" t="s">
        <v>284</v>
      </c>
      <c r="E320" s="186" t="s">
        <v>104</v>
      </c>
      <c r="F320" s="187">
        <v>3</v>
      </c>
      <c r="H320" s="33"/>
    </row>
    <row r="321" spans="2:8" s="1" customFormat="1" ht="16.899999999999999" customHeight="1">
      <c r="B321" s="33"/>
      <c r="C321" s="188" t="s">
        <v>283</v>
      </c>
      <c r="D321" s="188" t="s">
        <v>384</v>
      </c>
      <c r="E321" s="18" t="s">
        <v>19</v>
      </c>
      <c r="F321" s="189">
        <v>3</v>
      </c>
      <c r="H321" s="33"/>
    </row>
    <row r="322" spans="2:8" s="1" customFormat="1" ht="16.899999999999999" customHeight="1">
      <c r="B322" s="33"/>
      <c r="C322" s="190" t="s">
        <v>660</v>
      </c>
      <c r="H322" s="33"/>
    </row>
    <row r="323" spans="2:8" s="1" customFormat="1" ht="16.899999999999999" customHeight="1">
      <c r="B323" s="33"/>
      <c r="C323" s="188" t="s">
        <v>302</v>
      </c>
      <c r="D323" s="188" t="s">
        <v>661</v>
      </c>
      <c r="E323" s="18" t="s">
        <v>93</v>
      </c>
      <c r="F323" s="189">
        <v>79.239999999999995</v>
      </c>
      <c r="H323" s="33"/>
    </row>
    <row r="324" spans="2:8" s="1" customFormat="1" ht="16.899999999999999" customHeight="1">
      <c r="B324" s="33"/>
      <c r="C324" s="188" t="s">
        <v>453</v>
      </c>
      <c r="D324" s="188" t="s">
        <v>668</v>
      </c>
      <c r="E324" s="18" t="s">
        <v>108</v>
      </c>
      <c r="F324" s="189">
        <v>300</v>
      </c>
      <c r="H324" s="33"/>
    </row>
    <row r="325" spans="2:8" s="1" customFormat="1" ht="16.899999999999999" customHeight="1">
      <c r="B325" s="33"/>
      <c r="C325" s="188" t="s">
        <v>534</v>
      </c>
      <c r="D325" s="188" t="s">
        <v>664</v>
      </c>
      <c r="E325" s="18" t="s">
        <v>108</v>
      </c>
      <c r="F325" s="189">
        <v>316.39999999999998</v>
      </c>
      <c r="H325" s="33"/>
    </row>
    <row r="326" spans="2:8" s="1" customFormat="1" ht="16.899999999999999" customHeight="1">
      <c r="B326" s="33"/>
      <c r="C326" s="188" t="s">
        <v>554</v>
      </c>
      <c r="D326" s="188" t="s">
        <v>663</v>
      </c>
      <c r="E326" s="18" t="s">
        <v>108</v>
      </c>
      <c r="F326" s="189">
        <v>262.37299999999999</v>
      </c>
      <c r="H326" s="33"/>
    </row>
    <row r="327" spans="2:8" s="1" customFormat="1" ht="16.899999999999999" customHeight="1">
      <c r="B327" s="33"/>
      <c r="C327" s="184" t="s">
        <v>270</v>
      </c>
      <c r="D327" s="185" t="s">
        <v>271</v>
      </c>
      <c r="E327" s="186" t="s">
        <v>104</v>
      </c>
      <c r="F327" s="187">
        <v>0.5</v>
      </c>
      <c r="H327" s="33"/>
    </row>
    <row r="328" spans="2:8" s="1" customFormat="1" ht="16.899999999999999" customHeight="1">
      <c r="B328" s="33"/>
      <c r="C328" s="188" t="s">
        <v>270</v>
      </c>
      <c r="D328" s="188" t="s">
        <v>375</v>
      </c>
      <c r="E328" s="18" t="s">
        <v>19</v>
      </c>
      <c r="F328" s="189">
        <v>0.5</v>
      </c>
      <c r="H328" s="33"/>
    </row>
    <row r="329" spans="2:8" s="1" customFormat="1" ht="16.899999999999999" customHeight="1">
      <c r="B329" s="33"/>
      <c r="C329" s="190" t="s">
        <v>660</v>
      </c>
      <c r="H329" s="33"/>
    </row>
    <row r="330" spans="2:8" s="1" customFormat="1" ht="16.899999999999999" customHeight="1">
      <c r="B330" s="33"/>
      <c r="C330" s="188" t="s">
        <v>302</v>
      </c>
      <c r="D330" s="188" t="s">
        <v>661</v>
      </c>
      <c r="E330" s="18" t="s">
        <v>93</v>
      </c>
      <c r="F330" s="189">
        <v>79.239999999999995</v>
      </c>
      <c r="H330" s="33"/>
    </row>
    <row r="331" spans="2:8" s="1" customFormat="1" ht="16.899999999999999" customHeight="1">
      <c r="B331" s="33"/>
      <c r="C331" s="188" t="s">
        <v>475</v>
      </c>
      <c r="D331" s="188" t="s">
        <v>669</v>
      </c>
      <c r="E331" s="18" t="s">
        <v>93</v>
      </c>
      <c r="F331" s="189">
        <v>167.2</v>
      </c>
      <c r="H331" s="33"/>
    </row>
    <row r="332" spans="2:8" s="1" customFormat="1" ht="16.899999999999999" customHeight="1">
      <c r="B332" s="33"/>
      <c r="C332" s="188" t="s">
        <v>493</v>
      </c>
      <c r="D332" s="188" t="s">
        <v>670</v>
      </c>
      <c r="E332" s="18" t="s">
        <v>108</v>
      </c>
      <c r="F332" s="189">
        <v>707.3</v>
      </c>
      <c r="H332" s="33"/>
    </row>
    <row r="333" spans="2:8" s="1" customFormat="1" ht="16.899999999999999" customHeight="1">
      <c r="B333" s="33"/>
      <c r="C333" s="188" t="s">
        <v>534</v>
      </c>
      <c r="D333" s="188" t="s">
        <v>664</v>
      </c>
      <c r="E333" s="18" t="s">
        <v>108</v>
      </c>
      <c r="F333" s="189">
        <v>316.39999999999998</v>
      </c>
      <c r="H333" s="33"/>
    </row>
    <row r="334" spans="2:8" s="1" customFormat="1" ht="16.899999999999999" customHeight="1">
      <c r="B334" s="33"/>
      <c r="C334" s="188" t="s">
        <v>554</v>
      </c>
      <c r="D334" s="188" t="s">
        <v>663</v>
      </c>
      <c r="E334" s="18" t="s">
        <v>108</v>
      </c>
      <c r="F334" s="189">
        <v>262.37299999999999</v>
      </c>
      <c r="H334" s="33"/>
    </row>
    <row r="335" spans="2:8" s="1" customFormat="1" ht="16.899999999999999" customHeight="1">
      <c r="B335" s="33"/>
      <c r="C335" s="184" t="s">
        <v>177</v>
      </c>
      <c r="D335" s="185" t="s">
        <v>178</v>
      </c>
      <c r="E335" s="186" t="s">
        <v>104</v>
      </c>
      <c r="F335" s="187">
        <v>0.5</v>
      </c>
      <c r="H335" s="33"/>
    </row>
    <row r="336" spans="2:8" s="1" customFormat="1" ht="16.899999999999999" customHeight="1">
      <c r="B336" s="33"/>
      <c r="C336" s="188" t="s">
        <v>177</v>
      </c>
      <c r="D336" s="188" t="s">
        <v>373</v>
      </c>
      <c r="E336" s="18" t="s">
        <v>19</v>
      </c>
      <c r="F336" s="189">
        <v>0.5</v>
      </c>
      <c r="H336" s="33"/>
    </row>
    <row r="337" spans="2:8" s="1" customFormat="1" ht="16.899999999999999" customHeight="1">
      <c r="B337" s="33"/>
      <c r="C337" s="190" t="s">
        <v>660</v>
      </c>
      <c r="H337" s="33"/>
    </row>
    <row r="338" spans="2:8" s="1" customFormat="1" ht="16.899999999999999" customHeight="1">
      <c r="B338" s="33"/>
      <c r="C338" s="188" t="s">
        <v>302</v>
      </c>
      <c r="D338" s="188" t="s">
        <v>661</v>
      </c>
      <c r="E338" s="18" t="s">
        <v>93</v>
      </c>
      <c r="F338" s="189">
        <v>79.239999999999995</v>
      </c>
      <c r="H338" s="33"/>
    </row>
    <row r="339" spans="2:8" s="1" customFormat="1" ht="16.899999999999999" customHeight="1">
      <c r="B339" s="33"/>
      <c r="C339" s="188" t="s">
        <v>475</v>
      </c>
      <c r="D339" s="188" t="s">
        <v>669</v>
      </c>
      <c r="E339" s="18" t="s">
        <v>93</v>
      </c>
      <c r="F339" s="189">
        <v>167.2</v>
      </c>
      <c r="H339" s="33"/>
    </row>
    <row r="340" spans="2:8" s="1" customFormat="1" ht="16.899999999999999" customHeight="1">
      <c r="B340" s="33"/>
      <c r="C340" s="188" t="s">
        <v>493</v>
      </c>
      <c r="D340" s="188" t="s">
        <v>670</v>
      </c>
      <c r="E340" s="18" t="s">
        <v>108</v>
      </c>
      <c r="F340" s="189">
        <v>707.3</v>
      </c>
      <c r="H340" s="33"/>
    </row>
    <row r="341" spans="2:8" s="1" customFormat="1" ht="16.899999999999999" customHeight="1">
      <c r="B341" s="33"/>
      <c r="C341" s="188" t="s">
        <v>534</v>
      </c>
      <c r="D341" s="188" t="s">
        <v>664</v>
      </c>
      <c r="E341" s="18" t="s">
        <v>108</v>
      </c>
      <c r="F341" s="189">
        <v>316.39999999999998</v>
      </c>
      <c r="H341" s="33"/>
    </row>
    <row r="342" spans="2:8" s="1" customFormat="1" ht="16.899999999999999" customHeight="1">
      <c r="B342" s="33"/>
      <c r="C342" s="188" t="s">
        <v>554</v>
      </c>
      <c r="D342" s="188" t="s">
        <v>663</v>
      </c>
      <c r="E342" s="18" t="s">
        <v>108</v>
      </c>
      <c r="F342" s="189">
        <v>262.37299999999999</v>
      </c>
      <c r="H342" s="33"/>
    </row>
    <row r="343" spans="2:8" s="1" customFormat="1" ht="16.899999999999999" customHeight="1">
      <c r="B343" s="33"/>
      <c r="C343" s="184" t="s">
        <v>179</v>
      </c>
      <c r="D343" s="185" t="s">
        <v>180</v>
      </c>
      <c r="E343" s="186" t="s">
        <v>104</v>
      </c>
      <c r="F343" s="187">
        <v>0.5</v>
      </c>
      <c r="H343" s="33"/>
    </row>
    <row r="344" spans="2:8" s="1" customFormat="1" ht="16.899999999999999" customHeight="1">
      <c r="B344" s="33"/>
      <c r="C344" s="188" t="s">
        <v>179</v>
      </c>
      <c r="D344" s="188" t="s">
        <v>374</v>
      </c>
      <c r="E344" s="18" t="s">
        <v>19</v>
      </c>
      <c r="F344" s="189">
        <v>0.5</v>
      </c>
      <c r="H344" s="33"/>
    </row>
    <row r="345" spans="2:8" s="1" customFormat="1" ht="16.899999999999999" customHeight="1">
      <c r="B345" s="33"/>
      <c r="C345" s="190" t="s">
        <v>660</v>
      </c>
      <c r="H345" s="33"/>
    </row>
    <row r="346" spans="2:8" s="1" customFormat="1" ht="16.899999999999999" customHeight="1">
      <c r="B346" s="33"/>
      <c r="C346" s="188" t="s">
        <v>302</v>
      </c>
      <c r="D346" s="188" t="s">
        <v>661</v>
      </c>
      <c r="E346" s="18" t="s">
        <v>93</v>
      </c>
      <c r="F346" s="189">
        <v>79.239999999999995</v>
      </c>
      <c r="H346" s="33"/>
    </row>
    <row r="347" spans="2:8" s="1" customFormat="1" ht="16.899999999999999" customHeight="1">
      <c r="B347" s="33"/>
      <c r="C347" s="188" t="s">
        <v>475</v>
      </c>
      <c r="D347" s="188" t="s">
        <v>669</v>
      </c>
      <c r="E347" s="18" t="s">
        <v>93</v>
      </c>
      <c r="F347" s="189">
        <v>167.2</v>
      </c>
      <c r="H347" s="33"/>
    </row>
    <row r="348" spans="2:8" s="1" customFormat="1" ht="16.899999999999999" customHeight="1">
      <c r="B348" s="33"/>
      <c r="C348" s="188" t="s">
        <v>493</v>
      </c>
      <c r="D348" s="188" t="s">
        <v>670</v>
      </c>
      <c r="E348" s="18" t="s">
        <v>108</v>
      </c>
      <c r="F348" s="189">
        <v>707.3</v>
      </c>
      <c r="H348" s="33"/>
    </row>
    <row r="349" spans="2:8" s="1" customFormat="1" ht="16.899999999999999" customHeight="1">
      <c r="B349" s="33"/>
      <c r="C349" s="188" t="s">
        <v>534</v>
      </c>
      <c r="D349" s="188" t="s">
        <v>664</v>
      </c>
      <c r="E349" s="18" t="s">
        <v>108</v>
      </c>
      <c r="F349" s="189">
        <v>316.39999999999998</v>
      </c>
      <c r="H349" s="33"/>
    </row>
    <row r="350" spans="2:8" s="1" customFormat="1" ht="16.899999999999999" customHeight="1">
      <c r="B350" s="33"/>
      <c r="C350" s="188" t="s">
        <v>554</v>
      </c>
      <c r="D350" s="188" t="s">
        <v>663</v>
      </c>
      <c r="E350" s="18" t="s">
        <v>108</v>
      </c>
      <c r="F350" s="189">
        <v>262.37299999999999</v>
      </c>
      <c r="H350" s="33"/>
    </row>
    <row r="351" spans="2:8" s="1" customFormat="1" ht="16.899999999999999" customHeight="1">
      <c r="B351" s="33"/>
      <c r="C351" s="184" t="s">
        <v>268</v>
      </c>
      <c r="D351" s="185" t="s">
        <v>269</v>
      </c>
      <c r="E351" s="186" t="s">
        <v>104</v>
      </c>
      <c r="F351" s="187">
        <v>0.5</v>
      </c>
      <c r="H351" s="33"/>
    </row>
    <row r="352" spans="2:8" s="1" customFormat="1" ht="16.899999999999999" customHeight="1">
      <c r="B352" s="33"/>
      <c r="C352" s="188" t="s">
        <v>268</v>
      </c>
      <c r="D352" s="188" t="s">
        <v>372</v>
      </c>
      <c r="E352" s="18" t="s">
        <v>19</v>
      </c>
      <c r="F352" s="189">
        <v>0.5</v>
      </c>
      <c r="H352" s="33"/>
    </row>
    <row r="353" spans="2:8" s="1" customFormat="1" ht="16.899999999999999" customHeight="1">
      <c r="B353" s="33"/>
      <c r="C353" s="190" t="s">
        <v>660</v>
      </c>
      <c r="H353" s="33"/>
    </row>
    <row r="354" spans="2:8" s="1" customFormat="1" ht="16.899999999999999" customHeight="1">
      <c r="B354" s="33"/>
      <c r="C354" s="188" t="s">
        <v>302</v>
      </c>
      <c r="D354" s="188" t="s">
        <v>661</v>
      </c>
      <c r="E354" s="18" t="s">
        <v>93</v>
      </c>
      <c r="F354" s="189">
        <v>79.239999999999995</v>
      </c>
      <c r="H354" s="33"/>
    </row>
    <row r="355" spans="2:8" s="1" customFormat="1" ht="16.899999999999999" customHeight="1">
      <c r="B355" s="33"/>
      <c r="C355" s="188" t="s">
        <v>475</v>
      </c>
      <c r="D355" s="188" t="s">
        <v>669</v>
      </c>
      <c r="E355" s="18" t="s">
        <v>93</v>
      </c>
      <c r="F355" s="189">
        <v>167.2</v>
      </c>
      <c r="H355" s="33"/>
    </row>
    <row r="356" spans="2:8" s="1" customFormat="1" ht="16.899999999999999" customHeight="1">
      <c r="B356" s="33"/>
      <c r="C356" s="188" t="s">
        <v>493</v>
      </c>
      <c r="D356" s="188" t="s">
        <v>670</v>
      </c>
      <c r="E356" s="18" t="s">
        <v>108</v>
      </c>
      <c r="F356" s="189">
        <v>707.3</v>
      </c>
      <c r="H356" s="33"/>
    </row>
    <row r="357" spans="2:8" s="1" customFormat="1" ht="16.899999999999999" customHeight="1">
      <c r="B357" s="33"/>
      <c r="C357" s="188" t="s">
        <v>554</v>
      </c>
      <c r="D357" s="188" t="s">
        <v>663</v>
      </c>
      <c r="E357" s="18" t="s">
        <v>108</v>
      </c>
      <c r="F357" s="189">
        <v>262.37299999999999</v>
      </c>
      <c r="H357" s="33"/>
    </row>
    <row r="358" spans="2:8" s="1" customFormat="1" ht="16.899999999999999" customHeight="1">
      <c r="B358" s="33"/>
      <c r="C358" s="184" t="s">
        <v>244</v>
      </c>
      <c r="D358" s="185" t="s">
        <v>245</v>
      </c>
      <c r="E358" s="186" t="s">
        <v>104</v>
      </c>
      <c r="F358" s="187">
        <v>0.3</v>
      </c>
      <c r="H358" s="33"/>
    </row>
    <row r="359" spans="2:8" s="1" customFormat="1" ht="16.899999999999999" customHeight="1">
      <c r="B359" s="33"/>
      <c r="C359" s="188" t="s">
        <v>244</v>
      </c>
      <c r="D359" s="188" t="s">
        <v>402</v>
      </c>
      <c r="E359" s="18" t="s">
        <v>19</v>
      </c>
      <c r="F359" s="189">
        <v>0.3</v>
      </c>
      <c r="H359" s="33"/>
    </row>
    <row r="360" spans="2:8" s="1" customFormat="1" ht="16.899999999999999" customHeight="1">
      <c r="B360" s="33"/>
      <c r="C360" s="190" t="s">
        <v>660</v>
      </c>
      <c r="H360" s="33"/>
    </row>
    <row r="361" spans="2:8" s="1" customFormat="1" ht="16.899999999999999" customHeight="1">
      <c r="B361" s="33"/>
      <c r="C361" s="188" t="s">
        <v>302</v>
      </c>
      <c r="D361" s="188" t="s">
        <v>661</v>
      </c>
      <c r="E361" s="18" t="s">
        <v>93</v>
      </c>
      <c r="F361" s="189">
        <v>79.239999999999995</v>
      </c>
      <c r="H361" s="33"/>
    </row>
    <row r="362" spans="2:8" s="1" customFormat="1" ht="16.899999999999999" customHeight="1">
      <c r="B362" s="33"/>
      <c r="C362" s="190" t="s">
        <v>660</v>
      </c>
      <c r="H362" s="33"/>
    </row>
    <row r="363" spans="2:8" s="1" customFormat="1" ht="16.899999999999999" customHeight="1">
      <c r="B363" s="33"/>
      <c r="C363" s="188" t="s">
        <v>302</v>
      </c>
      <c r="D363" s="188" t="s">
        <v>661</v>
      </c>
      <c r="E363" s="18" t="s">
        <v>93</v>
      </c>
      <c r="F363" s="189">
        <v>79.239999999999995</v>
      </c>
      <c r="H363" s="33"/>
    </row>
    <row r="364" spans="2:8" s="1" customFormat="1" ht="22.5">
      <c r="B364" s="33"/>
      <c r="C364" s="188" t="s">
        <v>581</v>
      </c>
      <c r="D364" s="188" t="s">
        <v>582</v>
      </c>
      <c r="E364" s="18" t="s">
        <v>93</v>
      </c>
      <c r="F364" s="189">
        <v>219.48</v>
      </c>
      <c r="H364" s="33"/>
    </row>
    <row r="365" spans="2:8" s="1" customFormat="1" ht="16.899999999999999" customHeight="1">
      <c r="B365" s="33"/>
      <c r="C365" s="184" t="s">
        <v>113</v>
      </c>
      <c r="D365" s="185" t="s">
        <v>114</v>
      </c>
      <c r="E365" s="186" t="s">
        <v>104</v>
      </c>
      <c r="F365" s="187">
        <v>0.5</v>
      </c>
      <c r="H365" s="33"/>
    </row>
    <row r="366" spans="2:8" s="1" customFormat="1" ht="16.899999999999999" customHeight="1">
      <c r="B366" s="33"/>
      <c r="C366" s="188" t="s">
        <v>113</v>
      </c>
      <c r="D366" s="188" t="s">
        <v>343</v>
      </c>
      <c r="E366" s="18" t="s">
        <v>19</v>
      </c>
      <c r="F366" s="189">
        <v>0.5</v>
      </c>
      <c r="H366" s="33"/>
    </row>
    <row r="367" spans="2:8" s="1" customFormat="1" ht="16.899999999999999" customHeight="1">
      <c r="B367" s="33"/>
      <c r="C367" s="190" t="s">
        <v>660</v>
      </c>
      <c r="H367" s="33"/>
    </row>
    <row r="368" spans="2:8" s="1" customFormat="1" ht="16.899999999999999" customHeight="1">
      <c r="B368" s="33"/>
      <c r="C368" s="188" t="s">
        <v>302</v>
      </c>
      <c r="D368" s="188" t="s">
        <v>661</v>
      </c>
      <c r="E368" s="18" t="s">
        <v>93</v>
      </c>
      <c r="F368" s="189">
        <v>79.239999999999995</v>
      </c>
      <c r="H368" s="33"/>
    </row>
    <row r="369" spans="2:8" s="1" customFormat="1" ht="22.5">
      <c r="B369" s="33"/>
      <c r="C369" s="188" t="s">
        <v>581</v>
      </c>
      <c r="D369" s="188" t="s">
        <v>582</v>
      </c>
      <c r="E369" s="18" t="s">
        <v>93</v>
      </c>
      <c r="F369" s="189">
        <v>219.48</v>
      </c>
      <c r="H369" s="33"/>
    </row>
    <row r="370" spans="2:8" s="1" customFormat="1" ht="16.899999999999999" customHeight="1">
      <c r="B370" s="33"/>
      <c r="C370" s="184" t="s">
        <v>259</v>
      </c>
      <c r="D370" s="185" t="s">
        <v>260</v>
      </c>
      <c r="E370" s="186" t="s">
        <v>104</v>
      </c>
      <c r="F370" s="187">
        <v>0.5</v>
      </c>
      <c r="H370" s="33"/>
    </row>
    <row r="371" spans="2:8" s="1" customFormat="1" ht="16.899999999999999" customHeight="1">
      <c r="B371" s="33"/>
      <c r="C371" s="188" t="s">
        <v>259</v>
      </c>
      <c r="D371" s="188" t="s">
        <v>341</v>
      </c>
      <c r="E371" s="18" t="s">
        <v>19</v>
      </c>
      <c r="F371" s="189">
        <v>0.5</v>
      </c>
      <c r="H371" s="33"/>
    </row>
    <row r="372" spans="2:8" s="1" customFormat="1" ht="16.899999999999999" customHeight="1">
      <c r="B372" s="33"/>
      <c r="C372" s="190" t="s">
        <v>660</v>
      </c>
      <c r="H372" s="33"/>
    </row>
    <row r="373" spans="2:8" s="1" customFormat="1" ht="16.899999999999999" customHeight="1">
      <c r="B373" s="33"/>
      <c r="C373" s="188" t="s">
        <v>302</v>
      </c>
      <c r="D373" s="188" t="s">
        <v>661</v>
      </c>
      <c r="E373" s="18" t="s">
        <v>93</v>
      </c>
      <c r="F373" s="189">
        <v>79.239999999999995</v>
      </c>
      <c r="H373" s="33"/>
    </row>
    <row r="374" spans="2:8" s="1" customFormat="1" ht="16.899999999999999" customHeight="1">
      <c r="B374" s="33"/>
      <c r="C374" s="188" t="s">
        <v>534</v>
      </c>
      <c r="D374" s="188" t="s">
        <v>664</v>
      </c>
      <c r="E374" s="18" t="s">
        <v>108</v>
      </c>
      <c r="F374" s="189">
        <v>316.39999999999998</v>
      </c>
      <c r="H374" s="33"/>
    </row>
    <row r="375" spans="2:8" s="1" customFormat="1" ht="16.899999999999999" customHeight="1">
      <c r="B375" s="33"/>
      <c r="C375" s="184" t="s">
        <v>322</v>
      </c>
      <c r="D375" s="185" t="s">
        <v>681</v>
      </c>
      <c r="E375" s="186" t="s">
        <v>104</v>
      </c>
      <c r="F375" s="187">
        <v>0.2</v>
      </c>
      <c r="H375" s="33"/>
    </row>
    <row r="376" spans="2:8" s="1" customFormat="1" ht="16.899999999999999" customHeight="1">
      <c r="B376" s="33"/>
      <c r="C376" s="188" t="s">
        <v>322</v>
      </c>
      <c r="D376" s="188" t="s">
        <v>323</v>
      </c>
      <c r="E376" s="18" t="s">
        <v>19</v>
      </c>
      <c r="F376" s="189">
        <v>0.2</v>
      </c>
      <c r="H376" s="33"/>
    </row>
    <row r="377" spans="2:8" s="1" customFormat="1" ht="16.899999999999999" customHeight="1">
      <c r="B377" s="33"/>
      <c r="C377" s="184" t="s">
        <v>278</v>
      </c>
      <c r="D377" s="185" t="s">
        <v>279</v>
      </c>
      <c r="E377" s="186" t="s">
        <v>104</v>
      </c>
      <c r="F377" s="187">
        <v>0.2</v>
      </c>
      <c r="H377" s="33"/>
    </row>
    <row r="378" spans="2:8" s="1" customFormat="1" ht="16.899999999999999" customHeight="1">
      <c r="B378" s="33"/>
      <c r="C378" s="188" t="s">
        <v>278</v>
      </c>
      <c r="D378" s="188" t="s">
        <v>351</v>
      </c>
      <c r="E378" s="18" t="s">
        <v>19</v>
      </c>
      <c r="F378" s="189">
        <v>0.2</v>
      </c>
      <c r="H378" s="33"/>
    </row>
    <row r="379" spans="2:8" s="1" customFormat="1" ht="16.899999999999999" customHeight="1">
      <c r="B379" s="33"/>
      <c r="C379" s="190" t="s">
        <v>660</v>
      </c>
      <c r="H379" s="33"/>
    </row>
    <row r="380" spans="2:8" s="1" customFormat="1" ht="16.899999999999999" customHeight="1">
      <c r="B380" s="33"/>
      <c r="C380" s="188" t="s">
        <v>302</v>
      </c>
      <c r="D380" s="188" t="s">
        <v>661</v>
      </c>
      <c r="E380" s="18" t="s">
        <v>93</v>
      </c>
      <c r="F380" s="189">
        <v>79.239999999999995</v>
      </c>
      <c r="H380" s="33"/>
    </row>
    <row r="381" spans="2:8" s="1" customFormat="1" ht="22.5">
      <c r="B381" s="33"/>
      <c r="C381" s="188" t="s">
        <v>581</v>
      </c>
      <c r="D381" s="188" t="s">
        <v>582</v>
      </c>
      <c r="E381" s="18" t="s">
        <v>93</v>
      </c>
      <c r="F381" s="189">
        <v>219.48</v>
      </c>
      <c r="H381" s="33"/>
    </row>
    <row r="382" spans="2:8" s="1" customFormat="1" ht="16.899999999999999" customHeight="1">
      <c r="B382" s="33"/>
      <c r="C382" s="184" t="s">
        <v>123</v>
      </c>
      <c r="D382" s="185" t="s">
        <v>124</v>
      </c>
      <c r="E382" s="186" t="s">
        <v>104</v>
      </c>
      <c r="F382" s="187">
        <v>0.3</v>
      </c>
      <c r="H382" s="33"/>
    </row>
    <row r="383" spans="2:8" s="1" customFormat="1" ht="16.899999999999999" customHeight="1">
      <c r="B383" s="33"/>
      <c r="C383" s="188" t="s">
        <v>123</v>
      </c>
      <c r="D383" s="188" t="s">
        <v>353</v>
      </c>
      <c r="E383" s="18" t="s">
        <v>19</v>
      </c>
      <c r="F383" s="189">
        <v>0.3</v>
      </c>
      <c r="H383" s="33"/>
    </row>
    <row r="384" spans="2:8" s="1" customFormat="1" ht="16.899999999999999" customHeight="1">
      <c r="B384" s="33"/>
      <c r="C384" s="190" t="s">
        <v>660</v>
      </c>
      <c r="H384" s="33"/>
    </row>
    <row r="385" spans="2:8" s="1" customFormat="1" ht="16.899999999999999" customHeight="1">
      <c r="B385" s="33"/>
      <c r="C385" s="188" t="s">
        <v>302</v>
      </c>
      <c r="D385" s="188" t="s">
        <v>661</v>
      </c>
      <c r="E385" s="18" t="s">
        <v>93</v>
      </c>
      <c r="F385" s="189">
        <v>79.239999999999995</v>
      </c>
      <c r="H385" s="33"/>
    </row>
    <row r="386" spans="2:8" s="1" customFormat="1" ht="16.899999999999999" customHeight="1">
      <c r="B386" s="33"/>
      <c r="C386" s="188" t="s">
        <v>554</v>
      </c>
      <c r="D386" s="188" t="s">
        <v>663</v>
      </c>
      <c r="E386" s="18" t="s">
        <v>108</v>
      </c>
      <c r="F386" s="189">
        <v>262.37299999999999</v>
      </c>
      <c r="H386" s="33"/>
    </row>
    <row r="387" spans="2:8" s="1" customFormat="1" ht="16.899999999999999" customHeight="1">
      <c r="B387" s="33"/>
      <c r="C387" s="190" t="s">
        <v>660</v>
      </c>
      <c r="H387" s="33"/>
    </row>
    <row r="388" spans="2:8" s="1" customFormat="1" ht="16.899999999999999" customHeight="1">
      <c r="B388" s="33"/>
      <c r="C388" s="188" t="s">
        <v>302</v>
      </c>
      <c r="D388" s="188" t="s">
        <v>661</v>
      </c>
      <c r="E388" s="18" t="s">
        <v>93</v>
      </c>
      <c r="F388" s="189">
        <v>79.239999999999995</v>
      </c>
      <c r="H388" s="33"/>
    </row>
    <row r="389" spans="2:8" s="1" customFormat="1" ht="16.899999999999999" customHeight="1">
      <c r="B389" s="33"/>
      <c r="C389" s="188" t="s">
        <v>475</v>
      </c>
      <c r="D389" s="188" t="s">
        <v>669</v>
      </c>
      <c r="E389" s="18" t="s">
        <v>93</v>
      </c>
      <c r="F389" s="189">
        <v>167.2</v>
      </c>
      <c r="H389" s="33"/>
    </row>
    <row r="390" spans="2:8" s="1" customFormat="1" ht="16.899999999999999" customHeight="1">
      <c r="B390" s="33"/>
      <c r="C390" s="188" t="s">
        <v>493</v>
      </c>
      <c r="D390" s="188" t="s">
        <v>670</v>
      </c>
      <c r="E390" s="18" t="s">
        <v>108</v>
      </c>
      <c r="F390" s="189">
        <v>707.3</v>
      </c>
      <c r="H390" s="33"/>
    </row>
    <row r="391" spans="2:8" s="1" customFormat="1" ht="16.899999999999999" customHeight="1">
      <c r="B391" s="33"/>
      <c r="C391" s="184" t="s">
        <v>197</v>
      </c>
      <c r="D391" s="185" t="s">
        <v>198</v>
      </c>
      <c r="E391" s="186" t="s">
        <v>104</v>
      </c>
      <c r="F391" s="187">
        <v>1.5</v>
      </c>
      <c r="H391" s="33"/>
    </row>
    <row r="392" spans="2:8" s="1" customFormat="1" ht="16.899999999999999" customHeight="1">
      <c r="B392" s="33"/>
      <c r="C392" s="188" t="s">
        <v>197</v>
      </c>
      <c r="D392" s="188" t="s">
        <v>390</v>
      </c>
      <c r="E392" s="18" t="s">
        <v>19</v>
      </c>
      <c r="F392" s="189">
        <v>1.5</v>
      </c>
      <c r="H392" s="33"/>
    </row>
    <row r="393" spans="2:8" s="1" customFormat="1" ht="16.899999999999999" customHeight="1">
      <c r="B393" s="33"/>
      <c r="C393" s="190" t="s">
        <v>660</v>
      </c>
      <c r="H393" s="33"/>
    </row>
    <row r="394" spans="2:8" s="1" customFormat="1" ht="16.899999999999999" customHeight="1">
      <c r="B394" s="33"/>
      <c r="C394" s="188" t="s">
        <v>302</v>
      </c>
      <c r="D394" s="188" t="s">
        <v>661</v>
      </c>
      <c r="E394" s="18" t="s">
        <v>93</v>
      </c>
      <c r="F394" s="189">
        <v>79.239999999999995</v>
      </c>
      <c r="H394" s="33"/>
    </row>
    <row r="395" spans="2:8" s="1" customFormat="1" ht="16.899999999999999" customHeight="1">
      <c r="B395" s="33"/>
      <c r="C395" s="188" t="s">
        <v>475</v>
      </c>
      <c r="D395" s="188" t="s">
        <v>669</v>
      </c>
      <c r="E395" s="18" t="s">
        <v>93</v>
      </c>
      <c r="F395" s="189">
        <v>167.2</v>
      </c>
      <c r="H395" s="33"/>
    </row>
    <row r="396" spans="2:8" s="1" customFormat="1" ht="16.899999999999999" customHeight="1">
      <c r="B396" s="33"/>
      <c r="C396" s="188" t="s">
        <v>493</v>
      </c>
      <c r="D396" s="188" t="s">
        <v>670</v>
      </c>
      <c r="E396" s="18" t="s">
        <v>108</v>
      </c>
      <c r="F396" s="189">
        <v>707.3</v>
      </c>
      <c r="H396" s="33"/>
    </row>
    <row r="397" spans="2:8" s="1" customFormat="1" ht="16.899999999999999" customHeight="1">
      <c r="B397" s="33"/>
      <c r="C397" s="184" t="s">
        <v>200</v>
      </c>
      <c r="D397" s="185" t="s">
        <v>201</v>
      </c>
      <c r="E397" s="186" t="s">
        <v>104</v>
      </c>
      <c r="F397" s="187">
        <v>1.5</v>
      </c>
      <c r="H397" s="33"/>
    </row>
    <row r="398" spans="2:8" s="1" customFormat="1" ht="16.899999999999999" customHeight="1">
      <c r="B398" s="33"/>
      <c r="C398" s="188" t="s">
        <v>200</v>
      </c>
      <c r="D398" s="188" t="s">
        <v>391</v>
      </c>
      <c r="E398" s="18" t="s">
        <v>19</v>
      </c>
      <c r="F398" s="189">
        <v>1.5</v>
      </c>
      <c r="H398" s="33"/>
    </row>
    <row r="399" spans="2:8" s="1" customFormat="1" ht="16.899999999999999" customHeight="1">
      <c r="B399" s="33"/>
      <c r="C399" s="190" t="s">
        <v>660</v>
      </c>
      <c r="H399" s="33"/>
    </row>
    <row r="400" spans="2:8" s="1" customFormat="1" ht="16.899999999999999" customHeight="1">
      <c r="B400" s="33"/>
      <c r="C400" s="188" t="s">
        <v>302</v>
      </c>
      <c r="D400" s="188" t="s">
        <v>661</v>
      </c>
      <c r="E400" s="18" t="s">
        <v>93</v>
      </c>
      <c r="F400" s="189">
        <v>79.239999999999995</v>
      </c>
      <c r="H400" s="33"/>
    </row>
    <row r="401" spans="2:8" s="1" customFormat="1" ht="16.899999999999999" customHeight="1">
      <c r="B401" s="33"/>
      <c r="C401" s="188" t="s">
        <v>475</v>
      </c>
      <c r="D401" s="188" t="s">
        <v>669</v>
      </c>
      <c r="E401" s="18" t="s">
        <v>93</v>
      </c>
      <c r="F401" s="189">
        <v>167.2</v>
      </c>
      <c r="H401" s="33"/>
    </row>
    <row r="402" spans="2:8" s="1" customFormat="1" ht="16.899999999999999" customHeight="1">
      <c r="B402" s="33"/>
      <c r="C402" s="188" t="s">
        <v>99</v>
      </c>
      <c r="D402" s="188" t="s">
        <v>486</v>
      </c>
      <c r="E402" s="18" t="s">
        <v>19</v>
      </c>
      <c r="F402" s="189">
        <v>147</v>
      </c>
      <c r="H402" s="33"/>
    </row>
    <row r="403" spans="2:8" s="1" customFormat="1" ht="16.899999999999999" customHeight="1">
      <c r="B403" s="33"/>
      <c r="C403" s="190" t="s">
        <v>660</v>
      </c>
      <c r="H403" s="33"/>
    </row>
    <row r="404" spans="2:8" s="1" customFormat="1" ht="22.5">
      <c r="B404" s="33"/>
      <c r="C404" s="188" t="s">
        <v>581</v>
      </c>
      <c r="D404" s="188" t="s">
        <v>582</v>
      </c>
      <c r="E404" s="18" t="s">
        <v>93</v>
      </c>
      <c r="F404" s="189">
        <v>219.48</v>
      </c>
      <c r="H404" s="33"/>
    </row>
    <row r="405" spans="2:8" s="1" customFormat="1" ht="16.899999999999999" customHeight="1">
      <c r="B405" s="33"/>
      <c r="C405" s="188" t="s">
        <v>613</v>
      </c>
      <c r="D405" s="188" t="s">
        <v>614</v>
      </c>
      <c r="E405" s="18" t="s">
        <v>447</v>
      </c>
      <c r="F405" s="189">
        <v>438.96</v>
      </c>
      <c r="H405" s="33"/>
    </row>
    <row r="406" spans="2:8" s="1" customFormat="1" ht="16.899999999999999" customHeight="1">
      <c r="B406" s="33"/>
      <c r="C406" s="184" t="s">
        <v>116</v>
      </c>
      <c r="D406" s="185" t="s">
        <v>117</v>
      </c>
      <c r="E406" s="186" t="s">
        <v>93</v>
      </c>
      <c r="F406" s="187">
        <v>19</v>
      </c>
      <c r="H406" s="33"/>
    </row>
    <row r="407" spans="2:8" s="1" customFormat="1" ht="16.899999999999999" customHeight="1">
      <c r="B407" s="33"/>
      <c r="C407" s="188" t="s">
        <v>19</v>
      </c>
      <c r="D407" s="188" t="s">
        <v>600</v>
      </c>
      <c r="E407" s="18" t="s">
        <v>19</v>
      </c>
      <c r="F407" s="189">
        <v>0</v>
      </c>
      <c r="H407" s="33"/>
    </row>
    <row r="408" spans="2:8" s="1" customFormat="1" ht="16.899999999999999" customHeight="1">
      <c r="B408" s="33"/>
      <c r="C408" s="188" t="s">
        <v>19</v>
      </c>
      <c r="D408" s="188" t="s">
        <v>601</v>
      </c>
      <c r="E408" s="18" t="s">
        <v>19</v>
      </c>
      <c r="F408" s="189">
        <v>4.75</v>
      </c>
      <c r="H408" s="33"/>
    </row>
    <row r="409" spans="2:8" s="1" customFormat="1" ht="16.899999999999999" customHeight="1">
      <c r="B409" s="33"/>
      <c r="C409" s="188" t="s">
        <v>19</v>
      </c>
      <c r="D409" s="188" t="s">
        <v>602</v>
      </c>
      <c r="E409" s="18" t="s">
        <v>19</v>
      </c>
      <c r="F409" s="189">
        <v>4.75</v>
      </c>
      <c r="H409" s="33"/>
    </row>
    <row r="410" spans="2:8" s="1" customFormat="1" ht="16.899999999999999" customHeight="1">
      <c r="B410" s="33"/>
      <c r="C410" s="188" t="s">
        <v>19</v>
      </c>
      <c r="D410" s="188" t="s">
        <v>603</v>
      </c>
      <c r="E410" s="18" t="s">
        <v>19</v>
      </c>
      <c r="F410" s="189">
        <v>4.75</v>
      </c>
      <c r="H410" s="33"/>
    </row>
    <row r="411" spans="2:8" s="1" customFormat="1" ht="16.899999999999999" customHeight="1">
      <c r="B411" s="33"/>
      <c r="C411" s="188" t="s">
        <v>19</v>
      </c>
      <c r="D411" s="188" t="s">
        <v>604</v>
      </c>
      <c r="E411" s="18" t="s">
        <v>19</v>
      </c>
      <c r="F411" s="189">
        <v>4.75</v>
      </c>
      <c r="H411" s="33"/>
    </row>
    <row r="412" spans="2:8" s="1" customFormat="1" ht="16.899999999999999" customHeight="1">
      <c r="B412" s="33"/>
      <c r="C412" s="188" t="s">
        <v>116</v>
      </c>
      <c r="D412" s="188" t="s">
        <v>486</v>
      </c>
      <c r="E412" s="18" t="s">
        <v>19</v>
      </c>
      <c r="F412" s="189">
        <v>19</v>
      </c>
      <c r="H412" s="33"/>
    </row>
    <row r="413" spans="2:8" s="1" customFormat="1" ht="16.899999999999999" customHeight="1">
      <c r="B413" s="33"/>
      <c r="C413" s="190" t="s">
        <v>660</v>
      </c>
      <c r="H413" s="33"/>
    </row>
    <row r="414" spans="2:8" s="1" customFormat="1" ht="22.5">
      <c r="B414" s="33"/>
      <c r="C414" s="188" t="s">
        <v>581</v>
      </c>
      <c r="D414" s="188" t="s">
        <v>582</v>
      </c>
      <c r="E414" s="18" t="s">
        <v>93</v>
      </c>
      <c r="F414" s="189">
        <v>219.48</v>
      </c>
      <c r="H414" s="33"/>
    </row>
    <row r="415" spans="2:8" s="1" customFormat="1" ht="16.899999999999999" customHeight="1">
      <c r="B415" s="33"/>
      <c r="C415" s="188" t="s">
        <v>613</v>
      </c>
      <c r="D415" s="188" t="s">
        <v>614</v>
      </c>
      <c r="E415" s="18" t="s">
        <v>447</v>
      </c>
      <c r="F415" s="189">
        <v>438.96</v>
      </c>
      <c r="H415" s="33"/>
    </row>
    <row r="416" spans="2:8" s="1" customFormat="1" ht="16.899999999999999" customHeight="1">
      <c r="B416" s="33"/>
      <c r="C416" s="188" t="s">
        <v>548</v>
      </c>
      <c r="D416" s="188" t="s">
        <v>676</v>
      </c>
      <c r="E416" s="18" t="s">
        <v>108</v>
      </c>
      <c r="F416" s="189">
        <v>1.2</v>
      </c>
      <c r="H416" s="33"/>
    </row>
    <row r="417" spans="2:8" s="1" customFormat="1" ht="16.899999999999999" customHeight="1">
      <c r="B417" s="33"/>
      <c r="C417" s="184" t="s">
        <v>252</v>
      </c>
      <c r="D417" s="185" t="s">
        <v>253</v>
      </c>
      <c r="E417" s="186" t="s">
        <v>104</v>
      </c>
      <c r="F417" s="187">
        <v>1</v>
      </c>
      <c r="H417" s="33"/>
    </row>
    <row r="418" spans="2:8" s="1" customFormat="1" ht="16.899999999999999" customHeight="1">
      <c r="B418" s="33"/>
      <c r="C418" s="188" t="s">
        <v>252</v>
      </c>
      <c r="D418" s="188" t="s">
        <v>404</v>
      </c>
      <c r="E418" s="18" t="s">
        <v>19</v>
      </c>
      <c r="F418" s="189">
        <v>1</v>
      </c>
      <c r="H418" s="33"/>
    </row>
    <row r="419" spans="2:8" s="1" customFormat="1" ht="16.899999999999999" customHeight="1">
      <c r="B419" s="33"/>
      <c r="C419" s="190" t="s">
        <v>660</v>
      </c>
      <c r="H419" s="33"/>
    </row>
    <row r="420" spans="2:8" s="1" customFormat="1" ht="16.899999999999999" customHeight="1">
      <c r="B420" s="33"/>
      <c r="C420" s="188" t="s">
        <v>302</v>
      </c>
      <c r="D420" s="188" t="s">
        <v>661</v>
      </c>
      <c r="E420" s="18" t="s">
        <v>93</v>
      </c>
      <c r="F420" s="189">
        <v>79.239999999999995</v>
      </c>
      <c r="H420" s="33"/>
    </row>
    <row r="421" spans="2:8" s="1" customFormat="1" ht="16.899999999999999" customHeight="1">
      <c r="B421" s="33"/>
      <c r="C421" s="188" t="s">
        <v>548</v>
      </c>
      <c r="D421" s="188" t="s">
        <v>676</v>
      </c>
      <c r="E421" s="18" t="s">
        <v>108</v>
      </c>
      <c r="F421" s="189">
        <v>1.2</v>
      </c>
      <c r="H421" s="33"/>
    </row>
    <row r="422" spans="2:8" s="1" customFormat="1" ht="16.899999999999999" customHeight="1">
      <c r="B422" s="33"/>
      <c r="C422" s="184" t="s">
        <v>262</v>
      </c>
      <c r="D422" s="185" t="s">
        <v>263</v>
      </c>
      <c r="E422" s="186" t="s">
        <v>104</v>
      </c>
      <c r="F422" s="187">
        <v>0.5</v>
      </c>
      <c r="H422" s="33"/>
    </row>
    <row r="423" spans="2:8" s="1" customFormat="1" ht="16.899999999999999" customHeight="1">
      <c r="B423" s="33"/>
      <c r="C423" s="188" t="s">
        <v>262</v>
      </c>
      <c r="D423" s="188" t="s">
        <v>344</v>
      </c>
      <c r="E423" s="18" t="s">
        <v>19</v>
      </c>
      <c r="F423" s="189">
        <v>0.5</v>
      </c>
      <c r="H423" s="33"/>
    </row>
    <row r="424" spans="2:8" s="1" customFormat="1" ht="16.899999999999999" customHeight="1">
      <c r="B424" s="33"/>
      <c r="C424" s="190" t="s">
        <v>660</v>
      </c>
      <c r="H424" s="33"/>
    </row>
    <row r="425" spans="2:8" s="1" customFormat="1" ht="16.899999999999999" customHeight="1">
      <c r="B425" s="33"/>
      <c r="C425" s="188" t="s">
        <v>302</v>
      </c>
      <c r="D425" s="188" t="s">
        <v>661</v>
      </c>
      <c r="E425" s="18" t="s">
        <v>93</v>
      </c>
      <c r="F425" s="189">
        <v>79.239999999999995</v>
      </c>
      <c r="H425" s="33"/>
    </row>
    <row r="426" spans="2:8" s="1" customFormat="1" ht="16.899999999999999" customHeight="1">
      <c r="B426" s="33"/>
      <c r="C426" s="188" t="s">
        <v>493</v>
      </c>
      <c r="D426" s="188" t="s">
        <v>670</v>
      </c>
      <c r="E426" s="18" t="s">
        <v>108</v>
      </c>
      <c r="F426" s="189">
        <v>707.3</v>
      </c>
      <c r="H426" s="33"/>
    </row>
    <row r="427" spans="2:8" s="1" customFormat="1" ht="22.5">
      <c r="B427" s="33"/>
      <c r="C427" s="188" t="s">
        <v>581</v>
      </c>
      <c r="D427" s="188" t="s">
        <v>582</v>
      </c>
      <c r="E427" s="18" t="s">
        <v>93</v>
      </c>
      <c r="F427" s="189">
        <v>219.48</v>
      </c>
      <c r="H427" s="33"/>
    </row>
    <row r="428" spans="2:8" s="1" customFormat="1" ht="16.899999999999999" customHeight="1">
      <c r="B428" s="33"/>
      <c r="C428" s="184" t="s">
        <v>102</v>
      </c>
      <c r="D428" s="185" t="s">
        <v>103</v>
      </c>
      <c r="E428" s="186" t="s">
        <v>104</v>
      </c>
      <c r="F428" s="187">
        <v>0.5</v>
      </c>
      <c r="H428" s="33"/>
    </row>
    <row r="429" spans="2:8" s="1" customFormat="1" ht="16.899999999999999" customHeight="1">
      <c r="B429" s="33"/>
      <c r="C429" s="188" t="s">
        <v>102</v>
      </c>
      <c r="D429" s="188" t="s">
        <v>342</v>
      </c>
      <c r="E429" s="18" t="s">
        <v>19</v>
      </c>
      <c r="F429" s="189">
        <v>0.5</v>
      </c>
      <c r="H429" s="33"/>
    </row>
    <row r="430" spans="2:8" s="1" customFormat="1" ht="22.5">
      <c r="B430" s="33"/>
      <c r="C430" s="188" t="s">
        <v>581</v>
      </c>
      <c r="D430" s="188" t="s">
        <v>582</v>
      </c>
      <c r="E430" s="18" t="s">
        <v>93</v>
      </c>
      <c r="F430" s="189">
        <v>219.48</v>
      </c>
      <c r="H430" s="33"/>
    </row>
    <row r="431" spans="2:8" s="1" customFormat="1" ht="16.899999999999999" customHeight="1">
      <c r="B431" s="33"/>
      <c r="C431" s="184" t="s">
        <v>281</v>
      </c>
      <c r="D431" s="185" t="s">
        <v>282</v>
      </c>
      <c r="E431" s="186" t="s">
        <v>104</v>
      </c>
      <c r="F431" s="187">
        <v>3</v>
      </c>
      <c r="H431" s="33"/>
    </row>
    <row r="432" spans="2:8" s="1" customFormat="1" ht="16.899999999999999" customHeight="1">
      <c r="B432" s="33"/>
      <c r="C432" s="188" t="s">
        <v>281</v>
      </c>
      <c r="D432" s="188" t="s">
        <v>349</v>
      </c>
      <c r="E432" s="18" t="s">
        <v>19</v>
      </c>
      <c r="F432" s="189">
        <v>3</v>
      </c>
      <c r="H432" s="33"/>
    </row>
    <row r="433" spans="2:8" s="1" customFormat="1" ht="16.899999999999999" customHeight="1">
      <c r="B433" s="33"/>
      <c r="C433" s="190" t="s">
        <v>660</v>
      </c>
      <c r="H433" s="33"/>
    </row>
    <row r="434" spans="2:8" s="1" customFormat="1" ht="16.899999999999999" customHeight="1">
      <c r="B434" s="33"/>
      <c r="C434" s="188" t="s">
        <v>302</v>
      </c>
      <c r="D434" s="188" t="s">
        <v>661</v>
      </c>
      <c r="E434" s="18" t="s">
        <v>93</v>
      </c>
      <c r="F434" s="189">
        <v>79.239999999999995</v>
      </c>
      <c r="H434" s="33"/>
    </row>
    <row r="435" spans="2:8" s="1" customFormat="1" ht="22.5">
      <c r="B435" s="33"/>
      <c r="C435" s="188" t="s">
        <v>581</v>
      </c>
      <c r="D435" s="188" t="s">
        <v>582</v>
      </c>
      <c r="E435" s="18" t="s">
        <v>93</v>
      </c>
      <c r="F435" s="189">
        <v>219.48</v>
      </c>
      <c r="H435" s="33"/>
    </row>
    <row r="436" spans="2:8" s="1" customFormat="1" ht="16.899999999999999" customHeight="1">
      <c r="B436" s="33"/>
      <c r="C436" s="184" t="s">
        <v>354</v>
      </c>
      <c r="D436" s="185" t="s">
        <v>682</v>
      </c>
      <c r="E436" s="186" t="s">
        <v>104</v>
      </c>
      <c r="F436" s="187">
        <v>0.2</v>
      </c>
      <c r="H436" s="33"/>
    </row>
    <row r="437" spans="2:8" s="1" customFormat="1" ht="16.899999999999999" customHeight="1">
      <c r="B437" s="33"/>
      <c r="C437" s="188" t="s">
        <v>354</v>
      </c>
      <c r="D437" s="188" t="s">
        <v>355</v>
      </c>
      <c r="E437" s="18" t="s">
        <v>19</v>
      </c>
      <c r="F437" s="189">
        <v>0.2</v>
      </c>
      <c r="H437" s="33"/>
    </row>
    <row r="438" spans="2:8" s="1" customFormat="1" ht="16.899999999999999" customHeight="1">
      <c r="B438" s="33"/>
      <c r="C438" s="184" t="s">
        <v>382</v>
      </c>
      <c r="D438" s="185" t="s">
        <v>683</v>
      </c>
      <c r="E438" s="186" t="s">
        <v>104</v>
      </c>
      <c r="F438" s="187">
        <v>0.2</v>
      </c>
      <c r="H438" s="33"/>
    </row>
    <row r="439" spans="2:8" s="1" customFormat="1" ht="16.899999999999999" customHeight="1">
      <c r="B439" s="33"/>
      <c r="C439" s="188" t="s">
        <v>382</v>
      </c>
      <c r="D439" s="188" t="s">
        <v>383</v>
      </c>
      <c r="E439" s="18" t="s">
        <v>19</v>
      </c>
      <c r="F439" s="189">
        <v>0.2</v>
      </c>
      <c r="H439" s="33"/>
    </row>
    <row r="440" spans="2:8" s="1" customFormat="1" ht="16.899999999999999" customHeight="1">
      <c r="B440" s="33"/>
      <c r="C440" s="188" t="s">
        <v>570</v>
      </c>
      <c r="D440" s="188" t="s">
        <v>680</v>
      </c>
      <c r="E440" s="18" t="s">
        <v>108</v>
      </c>
      <c r="F440" s="189">
        <v>52.826999999999998</v>
      </c>
      <c r="H440" s="33"/>
    </row>
    <row r="441" spans="2:8" s="1" customFormat="1" ht="16.899999999999999" customHeight="1">
      <c r="B441" s="33"/>
      <c r="C441" s="184" t="s">
        <v>380</v>
      </c>
      <c r="D441" s="185" t="s">
        <v>684</v>
      </c>
      <c r="E441" s="186" t="s">
        <v>104</v>
      </c>
      <c r="F441" s="187">
        <v>0.3</v>
      </c>
      <c r="H441" s="33"/>
    </row>
    <row r="442" spans="2:8" s="1" customFormat="1" ht="16.899999999999999" customHeight="1">
      <c r="B442" s="33"/>
      <c r="C442" s="188" t="s">
        <v>380</v>
      </c>
      <c r="D442" s="188" t="s">
        <v>381</v>
      </c>
      <c r="E442" s="18" t="s">
        <v>19</v>
      </c>
      <c r="F442" s="189">
        <v>0.3</v>
      </c>
      <c r="H442" s="33"/>
    </row>
    <row r="443" spans="2:8" s="1" customFormat="1" ht="16.899999999999999" customHeight="1">
      <c r="B443" s="33"/>
      <c r="C443" s="184" t="s">
        <v>320</v>
      </c>
      <c r="D443" s="185" t="s">
        <v>685</v>
      </c>
      <c r="E443" s="186" t="s">
        <v>104</v>
      </c>
      <c r="F443" s="187">
        <v>0.3</v>
      </c>
      <c r="H443" s="33"/>
    </row>
    <row r="444" spans="2:8" s="1" customFormat="1" ht="16.899999999999999" customHeight="1">
      <c r="B444" s="33"/>
      <c r="C444" s="188" t="s">
        <v>19</v>
      </c>
      <c r="D444" s="188" t="s">
        <v>319</v>
      </c>
      <c r="E444" s="18" t="s">
        <v>19</v>
      </c>
      <c r="F444" s="189">
        <v>0</v>
      </c>
      <c r="H444" s="33"/>
    </row>
    <row r="445" spans="2:8" s="1" customFormat="1" ht="16.899999999999999" customHeight="1">
      <c r="B445" s="33"/>
      <c r="C445" s="188" t="s">
        <v>320</v>
      </c>
      <c r="D445" s="188" t="s">
        <v>321</v>
      </c>
      <c r="E445" s="18" t="s">
        <v>19</v>
      </c>
      <c r="F445" s="189">
        <v>0.3</v>
      </c>
      <c r="H445" s="33"/>
    </row>
    <row r="446" spans="2:8" s="1" customFormat="1" ht="16.899999999999999" customHeight="1">
      <c r="B446" s="33"/>
      <c r="C446" s="184" t="s">
        <v>276</v>
      </c>
      <c r="D446" s="185" t="s">
        <v>277</v>
      </c>
      <c r="E446" s="186" t="s">
        <v>104</v>
      </c>
      <c r="F446" s="187">
        <v>0.3</v>
      </c>
      <c r="H446" s="33"/>
    </row>
    <row r="447" spans="2:8" s="1" customFormat="1" ht="16.899999999999999" customHeight="1">
      <c r="B447" s="33"/>
      <c r="C447" s="188" t="s">
        <v>276</v>
      </c>
      <c r="D447" s="188" t="s">
        <v>350</v>
      </c>
      <c r="E447" s="18" t="s">
        <v>19</v>
      </c>
      <c r="F447" s="189">
        <v>0.3</v>
      </c>
      <c r="H447" s="33"/>
    </row>
    <row r="448" spans="2:8" s="1" customFormat="1" ht="16.899999999999999" customHeight="1">
      <c r="B448" s="33"/>
      <c r="C448" s="190" t="s">
        <v>660</v>
      </c>
      <c r="H448" s="33"/>
    </row>
    <row r="449" spans="2:8" s="1" customFormat="1" ht="16.899999999999999" customHeight="1">
      <c r="B449" s="33"/>
      <c r="C449" s="188" t="s">
        <v>302</v>
      </c>
      <c r="D449" s="188" t="s">
        <v>661</v>
      </c>
      <c r="E449" s="18" t="s">
        <v>93</v>
      </c>
      <c r="F449" s="189">
        <v>79.239999999999995</v>
      </c>
      <c r="H449" s="33"/>
    </row>
    <row r="450" spans="2:8" s="1" customFormat="1" ht="16.899999999999999" customHeight="1">
      <c r="B450" s="33"/>
      <c r="C450" s="184" t="s">
        <v>194</v>
      </c>
      <c r="D450" s="185" t="s">
        <v>195</v>
      </c>
      <c r="E450" s="186" t="s">
        <v>104</v>
      </c>
      <c r="F450" s="187">
        <v>1.5</v>
      </c>
      <c r="H450" s="33"/>
    </row>
    <row r="451" spans="2:8" s="1" customFormat="1" ht="16.899999999999999" customHeight="1">
      <c r="B451" s="33"/>
      <c r="C451" s="188" t="s">
        <v>194</v>
      </c>
      <c r="D451" s="188" t="s">
        <v>389</v>
      </c>
      <c r="E451" s="18" t="s">
        <v>19</v>
      </c>
      <c r="F451" s="189">
        <v>1.5</v>
      </c>
      <c r="H451" s="33"/>
    </row>
    <row r="452" spans="2:8" s="1" customFormat="1" ht="16.899999999999999" customHeight="1">
      <c r="B452" s="33"/>
      <c r="C452" s="188" t="s">
        <v>493</v>
      </c>
      <c r="D452" s="188" t="s">
        <v>670</v>
      </c>
      <c r="E452" s="18" t="s">
        <v>108</v>
      </c>
      <c r="F452" s="189">
        <v>707.3</v>
      </c>
      <c r="H452" s="33"/>
    </row>
    <row r="453" spans="2:8" s="1" customFormat="1" ht="16.899999999999999" customHeight="1">
      <c r="B453" s="33"/>
      <c r="C453" s="184" t="s">
        <v>202</v>
      </c>
      <c r="D453" s="185" t="s">
        <v>203</v>
      </c>
      <c r="E453" s="186" t="s">
        <v>104</v>
      </c>
      <c r="F453" s="187">
        <v>1.5</v>
      </c>
      <c r="H453" s="33"/>
    </row>
    <row r="454" spans="2:8" s="1" customFormat="1" ht="16.899999999999999" customHeight="1">
      <c r="B454" s="33"/>
      <c r="C454" s="188" t="s">
        <v>202</v>
      </c>
      <c r="D454" s="188" t="s">
        <v>392</v>
      </c>
      <c r="E454" s="18" t="s">
        <v>19</v>
      </c>
      <c r="F454" s="189">
        <v>1.5</v>
      </c>
      <c r="H454" s="33"/>
    </row>
    <row r="455" spans="2:8" s="1" customFormat="1" ht="16.899999999999999" customHeight="1">
      <c r="B455" s="33"/>
      <c r="C455" s="190" t="s">
        <v>660</v>
      </c>
      <c r="H455" s="33"/>
    </row>
    <row r="456" spans="2:8" s="1" customFormat="1" ht="16.899999999999999" customHeight="1">
      <c r="B456" s="33"/>
      <c r="C456" s="188" t="s">
        <v>302</v>
      </c>
      <c r="D456" s="188" t="s">
        <v>661</v>
      </c>
      <c r="E456" s="18" t="s">
        <v>93</v>
      </c>
      <c r="F456" s="189">
        <v>79.239999999999995</v>
      </c>
      <c r="H456" s="33"/>
    </row>
    <row r="457" spans="2:8" s="1" customFormat="1" ht="16.899999999999999" customHeight="1">
      <c r="B457" s="33"/>
      <c r="C457" s="188" t="s">
        <v>475</v>
      </c>
      <c r="D457" s="188" t="s">
        <v>669</v>
      </c>
      <c r="E457" s="18" t="s">
        <v>93</v>
      </c>
      <c r="F457" s="189">
        <v>167.2</v>
      </c>
      <c r="H457" s="33"/>
    </row>
    <row r="458" spans="2:8" s="1" customFormat="1" ht="16.899999999999999" customHeight="1">
      <c r="B458" s="33"/>
      <c r="C458" s="188" t="s">
        <v>493</v>
      </c>
      <c r="D458" s="188" t="s">
        <v>670</v>
      </c>
      <c r="E458" s="18" t="s">
        <v>108</v>
      </c>
      <c r="F458" s="189">
        <v>707.3</v>
      </c>
      <c r="H458" s="33"/>
    </row>
    <row r="459" spans="2:8" s="1" customFormat="1" ht="16.899999999999999" customHeight="1">
      <c r="B459" s="33"/>
      <c r="C459" s="184" t="s">
        <v>99</v>
      </c>
      <c r="D459" s="185" t="s">
        <v>100</v>
      </c>
      <c r="E459" s="186" t="s">
        <v>93</v>
      </c>
      <c r="F459" s="187">
        <v>147</v>
      </c>
      <c r="H459" s="33"/>
    </row>
    <row r="460" spans="2:8" s="1" customFormat="1" ht="16.899999999999999" customHeight="1">
      <c r="B460" s="33"/>
      <c r="C460" s="188" t="s">
        <v>19</v>
      </c>
      <c r="D460" s="188" t="s">
        <v>593</v>
      </c>
      <c r="E460" s="18" t="s">
        <v>19</v>
      </c>
      <c r="F460" s="189">
        <v>0</v>
      </c>
      <c r="H460" s="33"/>
    </row>
    <row r="461" spans="2:8" s="1" customFormat="1" ht="16.899999999999999" customHeight="1">
      <c r="B461" s="33"/>
      <c r="C461" s="188" t="s">
        <v>19</v>
      </c>
      <c r="D461" s="188" t="s">
        <v>594</v>
      </c>
      <c r="E461" s="18" t="s">
        <v>19</v>
      </c>
      <c r="F461" s="189">
        <v>14.625</v>
      </c>
      <c r="H461" s="33"/>
    </row>
    <row r="462" spans="2:8" s="1" customFormat="1" ht="16.899999999999999" customHeight="1">
      <c r="B462" s="33"/>
      <c r="C462" s="188" t="s">
        <v>19</v>
      </c>
      <c r="D462" s="188" t="s">
        <v>595</v>
      </c>
      <c r="E462" s="18" t="s">
        <v>19</v>
      </c>
      <c r="F462" s="189">
        <v>14.625</v>
      </c>
      <c r="H462" s="33"/>
    </row>
    <row r="463" spans="2:8" s="1" customFormat="1" ht="16.899999999999999" customHeight="1">
      <c r="B463" s="33"/>
      <c r="C463" s="188" t="s">
        <v>19</v>
      </c>
      <c r="D463" s="188" t="s">
        <v>596</v>
      </c>
      <c r="E463" s="18" t="s">
        <v>19</v>
      </c>
      <c r="F463" s="189">
        <v>10.5</v>
      </c>
      <c r="H463" s="33"/>
    </row>
    <row r="464" spans="2:8" s="1" customFormat="1" ht="16.899999999999999" customHeight="1">
      <c r="B464" s="33"/>
      <c r="C464" s="188" t="s">
        <v>19</v>
      </c>
      <c r="D464" s="188" t="s">
        <v>597</v>
      </c>
      <c r="E464" s="18" t="s">
        <v>19</v>
      </c>
      <c r="F464" s="189">
        <v>10.5</v>
      </c>
      <c r="H464" s="33"/>
    </row>
    <row r="465" spans="2:8" s="1" customFormat="1" ht="16.899999999999999" customHeight="1">
      <c r="B465" s="33"/>
      <c r="C465" s="188" t="s">
        <v>19</v>
      </c>
      <c r="D465" s="188" t="s">
        <v>598</v>
      </c>
      <c r="E465" s="18" t="s">
        <v>19</v>
      </c>
      <c r="F465" s="189">
        <v>48.375</v>
      </c>
      <c r="H465" s="33"/>
    </row>
    <row r="466" spans="2:8" s="1" customFormat="1" ht="16.899999999999999" customHeight="1">
      <c r="B466" s="33"/>
      <c r="C466" s="188" t="s">
        <v>19</v>
      </c>
      <c r="D466" s="188" t="s">
        <v>599</v>
      </c>
      <c r="E466" s="18" t="s">
        <v>19</v>
      </c>
      <c r="F466" s="189">
        <v>48.375</v>
      </c>
      <c r="H466" s="33"/>
    </row>
    <row r="467" spans="2:8" s="1" customFormat="1" ht="16.899999999999999" customHeight="1">
      <c r="B467" s="33"/>
      <c r="C467" s="184" t="s">
        <v>95</v>
      </c>
      <c r="D467" s="185" t="s">
        <v>96</v>
      </c>
      <c r="E467" s="186" t="s">
        <v>93</v>
      </c>
      <c r="F467" s="187">
        <v>53.48</v>
      </c>
      <c r="H467" s="33"/>
    </row>
    <row r="468" spans="2:8" s="1" customFormat="1" ht="16.899999999999999" customHeight="1">
      <c r="B468" s="33"/>
      <c r="C468" s="188" t="s">
        <v>19</v>
      </c>
      <c r="D468" s="188" t="s">
        <v>584</v>
      </c>
      <c r="E468" s="18" t="s">
        <v>19</v>
      </c>
      <c r="F468" s="189">
        <v>0</v>
      </c>
      <c r="H468" s="33"/>
    </row>
    <row r="469" spans="2:8" s="1" customFormat="1" ht="16.899999999999999" customHeight="1">
      <c r="B469" s="33"/>
      <c r="C469" s="188" t="s">
        <v>19</v>
      </c>
      <c r="D469" s="188" t="s">
        <v>585</v>
      </c>
      <c r="E469" s="18" t="s">
        <v>19</v>
      </c>
      <c r="F469" s="189">
        <v>4.4850000000000003</v>
      </c>
      <c r="H469" s="33"/>
    </row>
    <row r="470" spans="2:8" s="1" customFormat="1" ht="16.899999999999999" customHeight="1">
      <c r="B470" s="33"/>
      <c r="C470" s="188" t="s">
        <v>19</v>
      </c>
      <c r="D470" s="188" t="s">
        <v>586</v>
      </c>
      <c r="E470" s="18" t="s">
        <v>19</v>
      </c>
      <c r="F470" s="189">
        <v>4.4850000000000003</v>
      </c>
      <c r="H470" s="33"/>
    </row>
    <row r="471" spans="2:8" s="1" customFormat="1" ht="16.899999999999999" customHeight="1">
      <c r="B471" s="33"/>
      <c r="C471" s="188" t="s">
        <v>19</v>
      </c>
      <c r="D471" s="188" t="s">
        <v>587</v>
      </c>
      <c r="E471" s="18" t="s">
        <v>19</v>
      </c>
      <c r="F471" s="189">
        <v>3.22</v>
      </c>
      <c r="H471" s="33"/>
    </row>
    <row r="472" spans="2:8" s="1" customFormat="1" ht="16.899999999999999" customHeight="1">
      <c r="B472" s="33"/>
      <c r="C472" s="188" t="s">
        <v>19</v>
      </c>
      <c r="D472" s="188" t="s">
        <v>588</v>
      </c>
      <c r="E472" s="18" t="s">
        <v>19</v>
      </c>
      <c r="F472" s="189">
        <v>3.22</v>
      </c>
      <c r="H472" s="33"/>
    </row>
    <row r="473" spans="2:8" s="1" customFormat="1" ht="16.899999999999999" customHeight="1">
      <c r="B473" s="33"/>
      <c r="C473" s="188" t="s">
        <v>19</v>
      </c>
      <c r="D473" s="188" t="s">
        <v>589</v>
      </c>
      <c r="E473" s="18" t="s">
        <v>19</v>
      </c>
      <c r="F473" s="189">
        <v>14.835000000000001</v>
      </c>
      <c r="H473" s="33"/>
    </row>
    <row r="474" spans="2:8" s="1" customFormat="1" ht="16.899999999999999" customHeight="1">
      <c r="B474" s="33"/>
      <c r="C474" s="188" t="s">
        <v>19</v>
      </c>
      <c r="D474" s="188" t="s">
        <v>590</v>
      </c>
      <c r="E474" s="18" t="s">
        <v>19</v>
      </c>
      <c r="F474" s="189">
        <v>14.835000000000001</v>
      </c>
      <c r="H474" s="33"/>
    </row>
    <row r="475" spans="2:8" s="1" customFormat="1" ht="16.899999999999999" customHeight="1">
      <c r="B475" s="33"/>
      <c r="C475" s="188" t="s">
        <v>19</v>
      </c>
      <c r="D475" s="188" t="s">
        <v>591</v>
      </c>
      <c r="E475" s="18" t="s">
        <v>19</v>
      </c>
      <c r="F475" s="189">
        <v>0</v>
      </c>
      <c r="H475" s="33"/>
    </row>
    <row r="476" spans="2:8" s="1" customFormat="1" ht="16.899999999999999" customHeight="1">
      <c r="B476" s="33"/>
      <c r="C476" s="188" t="s">
        <v>19</v>
      </c>
      <c r="D476" s="188" t="s">
        <v>592</v>
      </c>
      <c r="E476" s="18" t="s">
        <v>19</v>
      </c>
      <c r="F476" s="189">
        <v>8.4</v>
      </c>
      <c r="H476" s="33"/>
    </row>
    <row r="477" spans="2:8" s="1" customFormat="1" ht="16.899999999999999" customHeight="1">
      <c r="B477" s="33"/>
      <c r="C477" s="188" t="s">
        <v>95</v>
      </c>
      <c r="D477" s="188" t="s">
        <v>486</v>
      </c>
      <c r="E477" s="18" t="s">
        <v>19</v>
      </c>
      <c r="F477" s="189">
        <v>53.48</v>
      </c>
      <c r="H477" s="33"/>
    </row>
    <row r="478" spans="2:8" s="1" customFormat="1" ht="16.899999999999999" customHeight="1">
      <c r="B478" s="33"/>
      <c r="C478" s="190" t="s">
        <v>660</v>
      </c>
      <c r="H478" s="33"/>
    </row>
    <row r="479" spans="2:8" s="1" customFormat="1" ht="22.5">
      <c r="B479" s="33"/>
      <c r="C479" s="188" t="s">
        <v>581</v>
      </c>
      <c r="D479" s="188" t="s">
        <v>582</v>
      </c>
      <c r="E479" s="18" t="s">
        <v>93</v>
      </c>
      <c r="F479" s="189">
        <v>219.48</v>
      </c>
      <c r="H479" s="33"/>
    </row>
    <row r="480" spans="2:8" s="1" customFormat="1" ht="16.899999999999999" customHeight="1">
      <c r="B480" s="33"/>
      <c r="C480" s="188" t="s">
        <v>613</v>
      </c>
      <c r="D480" s="188" t="s">
        <v>614</v>
      </c>
      <c r="E480" s="18" t="s">
        <v>447</v>
      </c>
      <c r="F480" s="189">
        <v>438.96</v>
      </c>
      <c r="H480" s="33"/>
    </row>
    <row r="481" spans="2:8" s="1" customFormat="1" ht="16.899999999999999" customHeight="1">
      <c r="B481" s="33"/>
      <c r="C481" s="184" t="s">
        <v>91</v>
      </c>
      <c r="D481" s="185" t="s">
        <v>92</v>
      </c>
      <c r="E481" s="186" t="s">
        <v>93</v>
      </c>
      <c r="F481" s="187">
        <v>79.239999999999995</v>
      </c>
      <c r="H481" s="33"/>
    </row>
    <row r="482" spans="2:8" s="1" customFormat="1" ht="16.899999999999999" customHeight="1">
      <c r="B482" s="33"/>
      <c r="C482" s="188" t="s">
        <v>19</v>
      </c>
      <c r="D482" s="188" t="s">
        <v>309</v>
      </c>
      <c r="E482" s="18" t="s">
        <v>19</v>
      </c>
      <c r="F482" s="189">
        <v>0</v>
      </c>
      <c r="H482" s="33"/>
    </row>
    <row r="483" spans="2:8" s="1" customFormat="1" ht="16.899999999999999" customHeight="1">
      <c r="B483" s="33"/>
      <c r="C483" s="188" t="s">
        <v>19</v>
      </c>
      <c r="D483" s="188" t="s">
        <v>310</v>
      </c>
      <c r="E483" s="18" t="s">
        <v>19</v>
      </c>
      <c r="F483" s="189">
        <v>6.63</v>
      </c>
      <c r="H483" s="33"/>
    </row>
    <row r="484" spans="2:8" s="1" customFormat="1" ht="16.899999999999999" customHeight="1">
      <c r="B484" s="33"/>
      <c r="C484" s="188" t="s">
        <v>19</v>
      </c>
      <c r="D484" s="188" t="s">
        <v>311</v>
      </c>
      <c r="E484" s="18" t="s">
        <v>19</v>
      </c>
      <c r="F484" s="189">
        <v>6.63</v>
      </c>
      <c r="H484" s="33"/>
    </row>
    <row r="485" spans="2:8" s="1" customFormat="1" ht="16.899999999999999" customHeight="1">
      <c r="B485" s="33"/>
      <c r="C485" s="188" t="s">
        <v>19</v>
      </c>
      <c r="D485" s="188" t="s">
        <v>312</v>
      </c>
      <c r="E485" s="18" t="s">
        <v>19</v>
      </c>
      <c r="F485" s="189">
        <v>4.76</v>
      </c>
      <c r="H485" s="33"/>
    </row>
    <row r="486" spans="2:8" s="1" customFormat="1" ht="16.899999999999999" customHeight="1">
      <c r="B486" s="33"/>
      <c r="C486" s="188" t="s">
        <v>19</v>
      </c>
      <c r="D486" s="188" t="s">
        <v>313</v>
      </c>
      <c r="E486" s="18" t="s">
        <v>19</v>
      </c>
      <c r="F486" s="189">
        <v>4.76</v>
      </c>
      <c r="H486" s="33"/>
    </row>
    <row r="487" spans="2:8" s="1" customFormat="1" ht="16.899999999999999" customHeight="1">
      <c r="B487" s="33"/>
      <c r="C487" s="188" t="s">
        <v>19</v>
      </c>
      <c r="D487" s="188" t="s">
        <v>314</v>
      </c>
      <c r="E487" s="18" t="s">
        <v>19</v>
      </c>
      <c r="F487" s="189">
        <v>21.93</v>
      </c>
      <c r="H487" s="33"/>
    </row>
    <row r="488" spans="2:8" s="1" customFormat="1" ht="16.899999999999999" customHeight="1">
      <c r="B488" s="33"/>
      <c r="C488" s="188" t="s">
        <v>19</v>
      </c>
      <c r="D488" s="188" t="s">
        <v>315</v>
      </c>
      <c r="E488" s="18" t="s">
        <v>19</v>
      </c>
      <c r="F488" s="189">
        <v>21.93</v>
      </c>
      <c r="H488" s="33"/>
    </row>
    <row r="489" spans="2:8" s="1" customFormat="1" ht="16.899999999999999" customHeight="1">
      <c r="B489" s="33"/>
      <c r="C489" s="188" t="s">
        <v>19</v>
      </c>
      <c r="D489" s="188" t="s">
        <v>316</v>
      </c>
      <c r="E489" s="18" t="s">
        <v>19</v>
      </c>
      <c r="F489" s="189">
        <v>0</v>
      </c>
      <c r="H489" s="33"/>
    </row>
    <row r="490" spans="2:8" s="1" customFormat="1" ht="16.899999999999999" customHeight="1">
      <c r="B490" s="33"/>
      <c r="C490" s="188" t="s">
        <v>19</v>
      </c>
      <c r="D490" s="188" t="s">
        <v>317</v>
      </c>
      <c r="E490" s="18" t="s">
        <v>19</v>
      </c>
      <c r="F490" s="189">
        <v>12.6</v>
      </c>
      <c r="H490" s="33"/>
    </row>
    <row r="491" spans="2:8" s="1" customFormat="1" ht="16.899999999999999" customHeight="1">
      <c r="B491" s="33"/>
      <c r="C491" s="188" t="s">
        <v>91</v>
      </c>
      <c r="D491" s="188" t="s">
        <v>318</v>
      </c>
      <c r="E491" s="18" t="s">
        <v>19</v>
      </c>
      <c r="F491" s="189">
        <v>79.239999999999995</v>
      </c>
      <c r="H491" s="33"/>
    </row>
    <row r="492" spans="2:8" s="1" customFormat="1" ht="16.899999999999999" customHeight="1">
      <c r="B492" s="33"/>
      <c r="C492" s="190" t="s">
        <v>660</v>
      </c>
      <c r="H492" s="33"/>
    </row>
    <row r="493" spans="2:8" s="1" customFormat="1" ht="16.899999999999999" customHeight="1">
      <c r="B493" s="33"/>
      <c r="C493" s="188" t="s">
        <v>302</v>
      </c>
      <c r="D493" s="188" t="s">
        <v>661</v>
      </c>
      <c r="E493" s="18" t="s">
        <v>93</v>
      </c>
      <c r="F493" s="189">
        <v>79.239999999999995</v>
      </c>
      <c r="H493" s="33"/>
    </row>
    <row r="494" spans="2:8" s="1" customFormat="1" ht="16.899999999999999" customHeight="1">
      <c r="B494" s="33"/>
      <c r="C494" s="188" t="s">
        <v>405</v>
      </c>
      <c r="D494" s="188" t="s">
        <v>677</v>
      </c>
      <c r="E494" s="18" t="s">
        <v>93</v>
      </c>
      <c r="F494" s="189">
        <v>15.848000000000001</v>
      </c>
      <c r="H494" s="33"/>
    </row>
    <row r="495" spans="2:8" s="1" customFormat="1" ht="16.899999999999999" customHeight="1">
      <c r="B495" s="33"/>
      <c r="C495" s="188" t="s">
        <v>411</v>
      </c>
      <c r="D495" s="188" t="s">
        <v>678</v>
      </c>
      <c r="E495" s="18" t="s">
        <v>93</v>
      </c>
      <c r="F495" s="189">
        <v>15.848000000000001</v>
      </c>
      <c r="H495" s="33"/>
    </row>
    <row r="496" spans="2:8" s="1" customFormat="1" ht="16.899999999999999" customHeight="1">
      <c r="B496" s="33"/>
      <c r="C496" s="188" t="s">
        <v>415</v>
      </c>
      <c r="D496" s="188" t="s">
        <v>679</v>
      </c>
      <c r="E496" s="18" t="s">
        <v>93</v>
      </c>
      <c r="F496" s="189">
        <v>15.848000000000001</v>
      </c>
      <c r="H496" s="33"/>
    </row>
    <row r="497" spans="2:8" s="1" customFormat="1" ht="16.899999999999999" customHeight="1">
      <c r="B497" s="33"/>
      <c r="C497" s="188" t="s">
        <v>554</v>
      </c>
      <c r="D497" s="188" t="s">
        <v>663</v>
      </c>
      <c r="E497" s="18" t="s">
        <v>108</v>
      </c>
      <c r="F497" s="189">
        <v>262.37299999999999</v>
      </c>
      <c r="H497" s="33"/>
    </row>
    <row r="498" spans="2:8" s="1" customFormat="1" ht="16.899999999999999" customHeight="1">
      <c r="B498" s="33"/>
      <c r="C498" s="188" t="s">
        <v>570</v>
      </c>
      <c r="D498" s="188" t="s">
        <v>680</v>
      </c>
      <c r="E498" s="18" t="s">
        <v>108</v>
      </c>
      <c r="F498" s="189">
        <v>52.826999999999998</v>
      </c>
      <c r="H498" s="33"/>
    </row>
    <row r="499" spans="2:8" s="1" customFormat="1" ht="16.899999999999999" customHeight="1">
      <c r="B499" s="33"/>
      <c r="C499" s="188" t="s">
        <v>608</v>
      </c>
      <c r="D499" s="188" t="s">
        <v>446</v>
      </c>
      <c r="E499" s="18" t="s">
        <v>447</v>
      </c>
      <c r="F499" s="189">
        <v>114.10599999999999</v>
      </c>
      <c r="H499" s="33"/>
    </row>
    <row r="500" spans="2:8" s="1" customFormat="1" ht="16.899999999999999" customHeight="1">
      <c r="B500" s="33"/>
      <c r="C500" s="184" t="s">
        <v>236</v>
      </c>
      <c r="D500" s="185" t="s">
        <v>237</v>
      </c>
      <c r="E500" s="186" t="s">
        <v>93</v>
      </c>
      <c r="F500" s="187">
        <v>524.95799999999997</v>
      </c>
      <c r="H500" s="33"/>
    </row>
    <row r="501" spans="2:8" s="1" customFormat="1" ht="16.899999999999999" customHeight="1">
      <c r="B501" s="33"/>
      <c r="C501" s="188" t="s">
        <v>19</v>
      </c>
      <c r="D501" s="188" t="s">
        <v>430</v>
      </c>
      <c r="E501" s="18" t="s">
        <v>19</v>
      </c>
      <c r="F501" s="189">
        <v>0</v>
      </c>
      <c r="H501" s="33"/>
    </row>
    <row r="502" spans="2:8" s="1" customFormat="1" ht="16.899999999999999" customHeight="1">
      <c r="B502" s="33"/>
      <c r="C502" s="188" t="s">
        <v>19</v>
      </c>
      <c r="D502" s="188" t="s">
        <v>431</v>
      </c>
      <c r="E502" s="18" t="s">
        <v>19</v>
      </c>
      <c r="F502" s="189">
        <v>413.1</v>
      </c>
      <c r="H502" s="33"/>
    </row>
    <row r="503" spans="2:8" s="1" customFormat="1" ht="16.899999999999999" customHeight="1">
      <c r="B503" s="33"/>
      <c r="C503" s="188" t="s">
        <v>19</v>
      </c>
      <c r="D503" s="188" t="s">
        <v>432</v>
      </c>
      <c r="E503" s="18" t="s">
        <v>19</v>
      </c>
      <c r="F503" s="189">
        <v>72.900000000000006</v>
      </c>
      <c r="H503" s="33"/>
    </row>
    <row r="504" spans="2:8" s="1" customFormat="1" ht="16.899999999999999" customHeight="1">
      <c r="B504" s="33"/>
      <c r="C504" s="188" t="s">
        <v>19</v>
      </c>
      <c r="D504" s="188" t="s">
        <v>433</v>
      </c>
      <c r="E504" s="18" t="s">
        <v>19</v>
      </c>
      <c r="F504" s="189">
        <v>0</v>
      </c>
      <c r="H504" s="33"/>
    </row>
    <row r="505" spans="2:8" s="1" customFormat="1" ht="16.899999999999999" customHeight="1">
      <c r="B505" s="33"/>
      <c r="C505" s="188" t="s">
        <v>19</v>
      </c>
      <c r="D505" s="188" t="s">
        <v>434</v>
      </c>
      <c r="E505" s="18" t="s">
        <v>19</v>
      </c>
      <c r="F505" s="189">
        <v>38.957999999999998</v>
      </c>
      <c r="H505" s="33"/>
    </row>
    <row r="506" spans="2:8" s="1" customFormat="1" ht="16.899999999999999" customHeight="1">
      <c r="B506" s="33"/>
      <c r="C506" s="188" t="s">
        <v>236</v>
      </c>
      <c r="D506" s="188" t="s">
        <v>318</v>
      </c>
      <c r="E506" s="18" t="s">
        <v>19</v>
      </c>
      <c r="F506" s="189">
        <v>524.95799999999997</v>
      </c>
      <c r="H506" s="33"/>
    </row>
    <row r="507" spans="2:8" s="1" customFormat="1" ht="16.899999999999999" customHeight="1">
      <c r="B507" s="33"/>
      <c r="C507" s="190" t="s">
        <v>660</v>
      </c>
      <c r="H507" s="33"/>
    </row>
    <row r="508" spans="2:8" s="1" customFormat="1" ht="16.899999999999999" customHeight="1">
      <c r="B508" s="33"/>
      <c r="C508" s="188" t="s">
        <v>426</v>
      </c>
      <c r="D508" s="188" t="s">
        <v>666</v>
      </c>
      <c r="E508" s="18" t="s">
        <v>93</v>
      </c>
      <c r="F508" s="189">
        <v>524.95799999999997</v>
      </c>
      <c r="H508" s="33"/>
    </row>
    <row r="509" spans="2:8" s="1" customFormat="1" ht="16.899999999999999" customHeight="1">
      <c r="B509" s="33"/>
      <c r="C509" s="188" t="s">
        <v>445</v>
      </c>
      <c r="D509" s="188" t="s">
        <v>446</v>
      </c>
      <c r="E509" s="18" t="s">
        <v>447</v>
      </c>
      <c r="F509" s="189">
        <v>46.8</v>
      </c>
      <c r="H509" s="33"/>
    </row>
    <row r="510" spans="2:8" s="1" customFormat="1" ht="16.899999999999999" customHeight="1">
      <c r="B510" s="33"/>
      <c r="C510" s="184" t="s">
        <v>240</v>
      </c>
      <c r="D510" s="185" t="s">
        <v>241</v>
      </c>
      <c r="E510" s="186" t="s">
        <v>93</v>
      </c>
      <c r="F510" s="187">
        <v>498.95800000000003</v>
      </c>
      <c r="H510" s="33"/>
    </row>
    <row r="511" spans="2:8" s="1" customFormat="1" ht="16.899999999999999" customHeight="1">
      <c r="B511" s="33"/>
      <c r="C511" s="188" t="s">
        <v>19</v>
      </c>
      <c r="D511" s="188" t="s">
        <v>440</v>
      </c>
      <c r="E511" s="18" t="s">
        <v>19</v>
      </c>
      <c r="F511" s="189">
        <v>0</v>
      </c>
      <c r="H511" s="33"/>
    </row>
    <row r="512" spans="2:8" s="1" customFormat="1" ht="16.899999999999999" customHeight="1">
      <c r="B512" s="33"/>
      <c r="C512" s="188" t="s">
        <v>19</v>
      </c>
      <c r="D512" s="188" t="s">
        <v>441</v>
      </c>
      <c r="E512" s="18" t="s">
        <v>19</v>
      </c>
      <c r="F512" s="189">
        <v>391</v>
      </c>
      <c r="H512" s="33"/>
    </row>
    <row r="513" spans="2:8" s="1" customFormat="1" ht="16.899999999999999" customHeight="1">
      <c r="B513" s="33"/>
      <c r="C513" s="188" t="s">
        <v>19</v>
      </c>
      <c r="D513" s="188" t="s">
        <v>442</v>
      </c>
      <c r="E513" s="18" t="s">
        <v>19</v>
      </c>
      <c r="F513" s="189">
        <v>69</v>
      </c>
      <c r="H513" s="33"/>
    </row>
    <row r="514" spans="2:8" s="1" customFormat="1" ht="16.899999999999999" customHeight="1">
      <c r="B514" s="33"/>
      <c r="C514" s="188" t="s">
        <v>19</v>
      </c>
      <c r="D514" s="188" t="s">
        <v>443</v>
      </c>
      <c r="E514" s="18" t="s">
        <v>19</v>
      </c>
      <c r="F514" s="189">
        <v>0</v>
      </c>
      <c r="H514" s="33"/>
    </row>
    <row r="515" spans="2:8" s="1" customFormat="1" ht="16.899999999999999" customHeight="1">
      <c r="B515" s="33"/>
      <c r="C515" s="188" t="s">
        <v>19</v>
      </c>
      <c r="D515" s="188" t="s">
        <v>434</v>
      </c>
      <c r="E515" s="18" t="s">
        <v>19</v>
      </c>
      <c r="F515" s="189">
        <v>38.957999999999998</v>
      </c>
      <c r="H515" s="33"/>
    </row>
    <row r="516" spans="2:8" s="1" customFormat="1" ht="16.899999999999999" customHeight="1">
      <c r="B516" s="33"/>
      <c r="C516" s="188" t="s">
        <v>240</v>
      </c>
      <c r="D516" s="188" t="s">
        <v>318</v>
      </c>
      <c r="E516" s="18" t="s">
        <v>19</v>
      </c>
      <c r="F516" s="189">
        <v>498.95800000000003</v>
      </c>
      <c r="H516" s="33"/>
    </row>
    <row r="517" spans="2:8" s="1" customFormat="1" ht="16.899999999999999" customHeight="1">
      <c r="B517" s="33"/>
      <c r="C517" s="190" t="s">
        <v>660</v>
      </c>
      <c r="H517" s="33"/>
    </row>
    <row r="518" spans="2:8" s="1" customFormat="1" ht="16.899999999999999" customHeight="1">
      <c r="B518" s="33"/>
      <c r="C518" s="188" t="s">
        <v>436</v>
      </c>
      <c r="D518" s="188" t="s">
        <v>667</v>
      </c>
      <c r="E518" s="18" t="s">
        <v>93</v>
      </c>
      <c r="F518" s="189">
        <v>498.95800000000003</v>
      </c>
      <c r="H518" s="33"/>
    </row>
    <row r="519" spans="2:8" s="1" customFormat="1" ht="16.899999999999999" customHeight="1">
      <c r="B519" s="33"/>
      <c r="C519" s="188" t="s">
        <v>445</v>
      </c>
      <c r="D519" s="188" t="s">
        <v>446</v>
      </c>
      <c r="E519" s="18" t="s">
        <v>447</v>
      </c>
      <c r="F519" s="189">
        <v>46.8</v>
      </c>
      <c r="H519" s="33"/>
    </row>
    <row r="520" spans="2:8" s="1" customFormat="1" ht="16.899999999999999" customHeight="1">
      <c r="B520" s="33"/>
      <c r="C520" s="184" t="s">
        <v>207</v>
      </c>
      <c r="D520" s="185" t="s">
        <v>208</v>
      </c>
      <c r="E520" s="186" t="s">
        <v>93</v>
      </c>
      <c r="F520" s="187">
        <v>147</v>
      </c>
      <c r="H520" s="33"/>
    </row>
    <row r="521" spans="2:8" s="1" customFormat="1" ht="16.899999999999999" customHeight="1">
      <c r="B521" s="33"/>
      <c r="C521" s="188" t="s">
        <v>19</v>
      </c>
      <c r="D521" s="188" t="s">
        <v>479</v>
      </c>
      <c r="E521" s="18" t="s">
        <v>19</v>
      </c>
      <c r="F521" s="189">
        <v>0</v>
      </c>
      <c r="H521" s="33"/>
    </row>
    <row r="522" spans="2:8" s="1" customFormat="1" ht="16.899999999999999" customHeight="1">
      <c r="B522" s="33"/>
      <c r="C522" s="188" t="s">
        <v>19</v>
      </c>
      <c r="D522" s="188" t="s">
        <v>480</v>
      </c>
      <c r="E522" s="18" t="s">
        <v>19</v>
      </c>
      <c r="F522" s="189">
        <v>14.625</v>
      </c>
      <c r="H522" s="33"/>
    </row>
    <row r="523" spans="2:8" s="1" customFormat="1" ht="16.899999999999999" customHeight="1">
      <c r="B523" s="33"/>
      <c r="C523" s="188" t="s">
        <v>19</v>
      </c>
      <c r="D523" s="188" t="s">
        <v>481</v>
      </c>
      <c r="E523" s="18" t="s">
        <v>19</v>
      </c>
      <c r="F523" s="189">
        <v>14.625</v>
      </c>
      <c r="H523" s="33"/>
    </row>
    <row r="524" spans="2:8" s="1" customFormat="1" ht="16.899999999999999" customHeight="1">
      <c r="B524" s="33"/>
      <c r="C524" s="188" t="s">
        <v>19</v>
      </c>
      <c r="D524" s="188" t="s">
        <v>482</v>
      </c>
      <c r="E524" s="18" t="s">
        <v>19</v>
      </c>
      <c r="F524" s="189">
        <v>10.5</v>
      </c>
      <c r="H524" s="33"/>
    </row>
    <row r="525" spans="2:8" s="1" customFormat="1" ht="16.899999999999999" customHeight="1">
      <c r="B525" s="33"/>
      <c r="C525" s="188" t="s">
        <v>19</v>
      </c>
      <c r="D525" s="188" t="s">
        <v>483</v>
      </c>
      <c r="E525" s="18" t="s">
        <v>19</v>
      </c>
      <c r="F525" s="189">
        <v>10.5</v>
      </c>
      <c r="H525" s="33"/>
    </row>
    <row r="526" spans="2:8" s="1" customFormat="1" ht="16.899999999999999" customHeight="1">
      <c r="B526" s="33"/>
      <c r="C526" s="188" t="s">
        <v>19</v>
      </c>
      <c r="D526" s="188" t="s">
        <v>484</v>
      </c>
      <c r="E526" s="18" t="s">
        <v>19</v>
      </c>
      <c r="F526" s="189">
        <v>48.375</v>
      </c>
      <c r="H526" s="33"/>
    </row>
    <row r="527" spans="2:8" s="1" customFormat="1" ht="16.899999999999999" customHeight="1">
      <c r="B527" s="33"/>
      <c r="C527" s="188" t="s">
        <v>19</v>
      </c>
      <c r="D527" s="188" t="s">
        <v>485</v>
      </c>
      <c r="E527" s="18" t="s">
        <v>19</v>
      </c>
      <c r="F527" s="189">
        <v>48.375</v>
      </c>
      <c r="H527" s="33"/>
    </row>
    <row r="528" spans="2:8" s="1" customFormat="1" ht="16.899999999999999" customHeight="1">
      <c r="B528" s="33"/>
      <c r="C528" s="188" t="s">
        <v>207</v>
      </c>
      <c r="D528" s="188" t="s">
        <v>486</v>
      </c>
      <c r="E528" s="18" t="s">
        <v>19</v>
      </c>
      <c r="F528" s="189">
        <v>147</v>
      </c>
      <c r="H528" s="33"/>
    </row>
    <row r="529" spans="2:8" s="1" customFormat="1" ht="16.899999999999999" customHeight="1">
      <c r="B529" s="33"/>
      <c r="C529" s="190" t="s">
        <v>660</v>
      </c>
      <c r="H529" s="33"/>
    </row>
    <row r="530" spans="2:8" s="1" customFormat="1" ht="16.899999999999999" customHeight="1">
      <c r="B530" s="33"/>
      <c r="C530" s="188" t="s">
        <v>475</v>
      </c>
      <c r="D530" s="188" t="s">
        <v>669</v>
      </c>
      <c r="E530" s="18" t="s">
        <v>93</v>
      </c>
      <c r="F530" s="189">
        <v>167.2</v>
      </c>
      <c r="H530" s="33"/>
    </row>
    <row r="531" spans="2:8" s="1" customFormat="1" ht="16.899999999999999" customHeight="1">
      <c r="B531" s="33"/>
      <c r="C531" s="188" t="s">
        <v>518</v>
      </c>
      <c r="D531" s="188" t="s">
        <v>686</v>
      </c>
      <c r="E531" s="18" t="s">
        <v>447</v>
      </c>
      <c r="F531" s="189">
        <v>0.83599999999999997</v>
      </c>
      <c r="H531" s="33"/>
    </row>
    <row r="532" spans="2:8" s="1" customFormat="1" ht="16.899999999999999" customHeight="1">
      <c r="B532" s="33"/>
      <c r="C532" s="188" t="s">
        <v>526</v>
      </c>
      <c r="D532" s="188" t="s">
        <v>687</v>
      </c>
      <c r="E532" s="18" t="s">
        <v>447</v>
      </c>
      <c r="F532" s="189">
        <v>11.518000000000001</v>
      </c>
      <c r="H532" s="33"/>
    </row>
    <row r="533" spans="2:8" s="1" customFormat="1" ht="16.899999999999999" customHeight="1">
      <c r="B533" s="33"/>
      <c r="C533" s="184" t="s">
        <v>209</v>
      </c>
      <c r="D533" s="185" t="s">
        <v>210</v>
      </c>
      <c r="E533" s="186" t="s">
        <v>93</v>
      </c>
      <c r="F533" s="187">
        <v>20.2</v>
      </c>
      <c r="H533" s="33"/>
    </row>
    <row r="534" spans="2:8" s="1" customFormat="1" ht="16.899999999999999" customHeight="1">
      <c r="B534" s="33"/>
      <c r="C534" s="188" t="s">
        <v>19</v>
      </c>
      <c r="D534" s="188" t="s">
        <v>487</v>
      </c>
      <c r="E534" s="18" t="s">
        <v>19</v>
      </c>
      <c r="F534" s="189">
        <v>0</v>
      </c>
      <c r="H534" s="33"/>
    </row>
    <row r="535" spans="2:8" s="1" customFormat="1" ht="16.899999999999999" customHeight="1">
      <c r="B535" s="33"/>
      <c r="C535" s="188" t="s">
        <v>19</v>
      </c>
      <c r="D535" s="188" t="s">
        <v>488</v>
      </c>
      <c r="E535" s="18" t="s">
        <v>19</v>
      </c>
      <c r="F535" s="189">
        <v>5.05</v>
      </c>
      <c r="H535" s="33"/>
    </row>
    <row r="536" spans="2:8" s="1" customFormat="1" ht="16.899999999999999" customHeight="1">
      <c r="B536" s="33"/>
      <c r="C536" s="188" t="s">
        <v>19</v>
      </c>
      <c r="D536" s="188" t="s">
        <v>489</v>
      </c>
      <c r="E536" s="18" t="s">
        <v>19</v>
      </c>
      <c r="F536" s="189">
        <v>5.05</v>
      </c>
      <c r="H536" s="33"/>
    </row>
    <row r="537" spans="2:8" s="1" customFormat="1" ht="16.899999999999999" customHeight="1">
      <c r="B537" s="33"/>
      <c r="C537" s="188" t="s">
        <v>19</v>
      </c>
      <c r="D537" s="188" t="s">
        <v>490</v>
      </c>
      <c r="E537" s="18" t="s">
        <v>19</v>
      </c>
      <c r="F537" s="189">
        <v>5.05</v>
      </c>
      <c r="H537" s="33"/>
    </row>
    <row r="538" spans="2:8" s="1" customFormat="1" ht="16.899999999999999" customHeight="1">
      <c r="B538" s="33"/>
      <c r="C538" s="188" t="s">
        <v>19</v>
      </c>
      <c r="D538" s="188" t="s">
        <v>491</v>
      </c>
      <c r="E538" s="18" t="s">
        <v>19</v>
      </c>
      <c r="F538" s="189">
        <v>5.05</v>
      </c>
      <c r="H538" s="33"/>
    </row>
    <row r="539" spans="2:8" s="1" customFormat="1" ht="16.899999999999999" customHeight="1">
      <c r="B539" s="33"/>
      <c r="C539" s="188" t="s">
        <v>209</v>
      </c>
      <c r="D539" s="188" t="s">
        <v>486</v>
      </c>
      <c r="E539" s="18" t="s">
        <v>19</v>
      </c>
      <c r="F539" s="189">
        <v>20.2</v>
      </c>
      <c r="H539" s="33"/>
    </row>
    <row r="540" spans="2:8" s="1" customFormat="1" ht="16.899999999999999" customHeight="1">
      <c r="B540" s="33"/>
      <c r="C540" s="190" t="s">
        <v>660</v>
      </c>
      <c r="H540" s="33"/>
    </row>
    <row r="541" spans="2:8" s="1" customFormat="1" ht="16.899999999999999" customHeight="1">
      <c r="B541" s="33"/>
      <c r="C541" s="188" t="s">
        <v>475</v>
      </c>
      <c r="D541" s="188" t="s">
        <v>669</v>
      </c>
      <c r="E541" s="18" t="s">
        <v>93</v>
      </c>
      <c r="F541" s="189">
        <v>167.2</v>
      </c>
      <c r="H541" s="33"/>
    </row>
    <row r="542" spans="2:8" s="1" customFormat="1" ht="16.899999999999999" customHeight="1">
      <c r="B542" s="33"/>
      <c r="C542" s="188" t="s">
        <v>518</v>
      </c>
      <c r="D542" s="188" t="s">
        <v>686</v>
      </c>
      <c r="E542" s="18" t="s">
        <v>447</v>
      </c>
      <c r="F542" s="189">
        <v>0.83599999999999997</v>
      </c>
      <c r="H542" s="33"/>
    </row>
    <row r="543" spans="2:8" s="1" customFormat="1" ht="16.899999999999999" customHeight="1">
      <c r="B543" s="33"/>
      <c r="C543" s="188" t="s">
        <v>526</v>
      </c>
      <c r="D543" s="188" t="s">
        <v>687</v>
      </c>
      <c r="E543" s="18" t="s">
        <v>447</v>
      </c>
      <c r="F543" s="189">
        <v>11.518000000000001</v>
      </c>
      <c r="H543" s="33"/>
    </row>
    <row r="544" spans="2:8" s="1" customFormat="1" ht="7.35" customHeight="1">
      <c r="B544" s="42"/>
      <c r="C544" s="43"/>
      <c r="D544" s="43"/>
      <c r="E544" s="43"/>
      <c r="F544" s="43"/>
      <c r="G544" s="43"/>
      <c r="H544" s="33"/>
    </row>
    <row r="545" s="1" customFormat="1"/>
  </sheetData>
  <sheetProtection algorithmName="SHA-512" hashValue="AXnu/alphykB+Wq/rpscLto38zkp9wFXRsHcTU8cnnzmelRJD5+4LOvFrd/xGojJ1MOfZSlwfKZ7hoG58MoOzA==" saltValue="Ie8TEppLNbkeVJ8c3iHhA3IhUhmXOumMiLSAbgPTid7+e6UOzDzEZaOv+23eseoNedXtpSXgi3GprEQRqNBOOQ==" spinCount="100000" sheet="1" objects="1" scenarios="1" formatColumns="0" formatRows="0"/>
  <mergeCells count="2">
    <mergeCell ref="D5:F5"/>
    <mergeCell ref="D6:F6"/>
  </mergeCells>
  <pageMargins left="0" right="0" top="0" bottom="0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191" customWidth="1"/>
    <col min="2" max="2" width="1.6640625" style="191" customWidth="1"/>
    <col min="3" max="4" width="5" style="191" customWidth="1"/>
    <col min="5" max="5" width="11.6640625" style="191" customWidth="1"/>
    <col min="6" max="6" width="9.1640625" style="191" customWidth="1"/>
    <col min="7" max="7" width="5" style="191" customWidth="1"/>
    <col min="8" max="8" width="77.83203125" style="191" customWidth="1"/>
    <col min="9" max="10" width="20" style="191" customWidth="1"/>
    <col min="11" max="11" width="1.6640625" style="191" customWidth="1"/>
  </cols>
  <sheetData>
    <row r="1" spans="2:11" customFormat="1" ht="37.5" customHeight="1"/>
    <row r="2" spans="2:11" customFormat="1" ht="7.5" customHeight="1">
      <c r="B2" s="240"/>
      <c r="C2" s="241"/>
      <c r="D2" s="241"/>
      <c r="E2" s="241"/>
      <c r="F2" s="241"/>
      <c r="G2" s="241"/>
      <c r="H2" s="241"/>
      <c r="I2" s="241"/>
      <c r="J2" s="241"/>
      <c r="K2" s="242"/>
    </row>
    <row r="3" spans="2:11" s="16" customFormat="1" ht="45" customHeight="1">
      <c r="B3" s="243"/>
      <c r="C3" s="312" t="s">
        <v>688</v>
      </c>
      <c r="D3" s="312"/>
      <c r="E3" s="312"/>
      <c r="F3" s="312"/>
      <c r="G3" s="312"/>
      <c r="H3" s="312"/>
      <c r="I3" s="312"/>
      <c r="J3" s="312"/>
      <c r="K3" s="244"/>
    </row>
    <row r="4" spans="2:11" customFormat="1" ht="25.5" customHeight="1">
      <c r="B4" s="245"/>
      <c r="C4" s="313" t="s">
        <v>689</v>
      </c>
      <c r="D4" s="313"/>
      <c r="E4" s="313"/>
      <c r="F4" s="313"/>
      <c r="G4" s="313"/>
      <c r="H4" s="313"/>
      <c r="I4" s="313"/>
      <c r="J4" s="313"/>
      <c r="K4" s="246"/>
    </row>
    <row r="5" spans="2:11" customFormat="1" ht="5.25" customHeight="1">
      <c r="B5" s="245"/>
      <c r="C5" s="192"/>
      <c r="D5" s="192"/>
      <c r="E5" s="192"/>
      <c r="F5" s="192"/>
      <c r="G5" s="192"/>
      <c r="H5" s="192"/>
      <c r="I5" s="192"/>
      <c r="J5" s="192"/>
      <c r="K5" s="246"/>
    </row>
    <row r="6" spans="2:11" customFormat="1" ht="15" customHeight="1">
      <c r="B6" s="245"/>
      <c r="C6" s="311" t="s">
        <v>690</v>
      </c>
      <c r="D6" s="311"/>
      <c r="E6" s="311"/>
      <c r="F6" s="311"/>
      <c r="G6" s="311"/>
      <c r="H6" s="311"/>
      <c r="I6" s="311"/>
      <c r="J6" s="311"/>
      <c r="K6" s="246"/>
    </row>
    <row r="7" spans="2:11" customFormat="1" ht="15" customHeight="1">
      <c r="B7" s="194"/>
      <c r="C7" s="311" t="s">
        <v>691</v>
      </c>
      <c r="D7" s="311"/>
      <c r="E7" s="311"/>
      <c r="F7" s="311"/>
      <c r="G7" s="311"/>
      <c r="H7" s="311"/>
      <c r="I7" s="311"/>
      <c r="J7" s="311"/>
      <c r="K7" s="246"/>
    </row>
    <row r="8" spans="2:11" customFormat="1" ht="12.75" customHeight="1">
      <c r="B8" s="194"/>
      <c r="C8" s="193"/>
      <c r="D8" s="193"/>
      <c r="E8" s="193"/>
      <c r="F8" s="193"/>
      <c r="G8" s="193"/>
      <c r="H8" s="193"/>
      <c r="I8" s="193"/>
      <c r="J8" s="193"/>
      <c r="K8" s="246"/>
    </row>
    <row r="9" spans="2:11" customFormat="1" ht="15" customHeight="1">
      <c r="B9" s="194"/>
      <c r="C9" s="311" t="s">
        <v>692</v>
      </c>
      <c r="D9" s="311"/>
      <c r="E9" s="311"/>
      <c r="F9" s="311"/>
      <c r="G9" s="311"/>
      <c r="H9" s="311"/>
      <c r="I9" s="311"/>
      <c r="J9" s="311"/>
      <c r="K9" s="246"/>
    </row>
    <row r="10" spans="2:11" customFormat="1" ht="15" customHeight="1">
      <c r="B10" s="194"/>
      <c r="C10" s="193"/>
      <c r="D10" s="311" t="s">
        <v>693</v>
      </c>
      <c r="E10" s="311"/>
      <c r="F10" s="311"/>
      <c r="G10" s="311"/>
      <c r="H10" s="311"/>
      <c r="I10" s="311"/>
      <c r="J10" s="311"/>
      <c r="K10" s="246"/>
    </row>
    <row r="11" spans="2:11" customFormat="1" ht="15" customHeight="1">
      <c r="B11" s="194"/>
      <c r="C11" s="195"/>
      <c r="D11" s="311" t="s">
        <v>694</v>
      </c>
      <c r="E11" s="311"/>
      <c r="F11" s="311"/>
      <c r="G11" s="311"/>
      <c r="H11" s="311"/>
      <c r="I11" s="311"/>
      <c r="J11" s="311"/>
      <c r="K11" s="246"/>
    </row>
    <row r="12" spans="2:11" customFormat="1" ht="15" customHeight="1">
      <c r="B12" s="194"/>
      <c r="C12" s="195"/>
      <c r="D12" s="193"/>
      <c r="E12" s="193"/>
      <c r="F12" s="193"/>
      <c r="G12" s="193"/>
      <c r="H12" s="193"/>
      <c r="I12" s="193"/>
      <c r="J12" s="193"/>
      <c r="K12" s="246"/>
    </row>
    <row r="13" spans="2:11" customFormat="1" ht="15" customHeight="1">
      <c r="B13" s="194"/>
      <c r="C13" s="195"/>
      <c r="D13" s="196" t="s">
        <v>695</v>
      </c>
      <c r="E13" s="193"/>
      <c r="F13" s="193"/>
      <c r="G13" s="193"/>
      <c r="H13" s="193"/>
      <c r="I13" s="193"/>
      <c r="J13" s="193"/>
      <c r="K13" s="246"/>
    </row>
    <row r="14" spans="2:11" customFormat="1" ht="12.75" customHeight="1">
      <c r="B14" s="194"/>
      <c r="C14" s="195"/>
      <c r="D14" s="195"/>
      <c r="E14" s="195"/>
      <c r="F14" s="195"/>
      <c r="G14" s="195"/>
      <c r="H14" s="195"/>
      <c r="I14" s="195"/>
      <c r="J14" s="195"/>
      <c r="K14" s="246"/>
    </row>
    <row r="15" spans="2:11" customFormat="1" ht="15" customHeight="1">
      <c r="B15" s="194"/>
      <c r="C15" s="195"/>
      <c r="D15" s="311" t="s">
        <v>696</v>
      </c>
      <c r="E15" s="311"/>
      <c r="F15" s="311"/>
      <c r="G15" s="311"/>
      <c r="H15" s="311"/>
      <c r="I15" s="311"/>
      <c r="J15" s="311"/>
      <c r="K15" s="246"/>
    </row>
    <row r="16" spans="2:11" customFormat="1" ht="15" customHeight="1">
      <c r="B16" s="194"/>
      <c r="C16" s="195"/>
      <c r="D16" s="311" t="s">
        <v>697</v>
      </c>
      <c r="E16" s="311"/>
      <c r="F16" s="311"/>
      <c r="G16" s="311"/>
      <c r="H16" s="311"/>
      <c r="I16" s="311"/>
      <c r="J16" s="311"/>
      <c r="K16" s="246"/>
    </row>
    <row r="17" spans="2:11" customFormat="1" ht="15" customHeight="1">
      <c r="B17" s="194"/>
      <c r="C17" s="195"/>
      <c r="D17" s="311" t="s">
        <v>698</v>
      </c>
      <c r="E17" s="311"/>
      <c r="F17" s="311"/>
      <c r="G17" s="311"/>
      <c r="H17" s="311"/>
      <c r="I17" s="311"/>
      <c r="J17" s="311"/>
      <c r="K17" s="246"/>
    </row>
    <row r="18" spans="2:11" customFormat="1" ht="15" customHeight="1">
      <c r="B18" s="194"/>
      <c r="C18" s="195"/>
      <c r="D18" s="195"/>
      <c r="E18" s="197" t="s">
        <v>699</v>
      </c>
      <c r="F18" s="311" t="s">
        <v>700</v>
      </c>
      <c r="G18" s="311"/>
      <c r="H18" s="311"/>
      <c r="I18" s="311"/>
      <c r="J18" s="311"/>
      <c r="K18" s="246"/>
    </row>
    <row r="19" spans="2:11" customFormat="1" ht="15" customHeight="1">
      <c r="B19" s="194"/>
      <c r="C19" s="195"/>
      <c r="D19" s="195"/>
      <c r="E19" s="197" t="s">
        <v>83</v>
      </c>
      <c r="F19" s="311" t="s">
        <v>701</v>
      </c>
      <c r="G19" s="311"/>
      <c r="H19" s="311"/>
      <c r="I19" s="311"/>
      <c r="J19" s="311"/>
      <c r="K19" s="246"/>
    </row>
    <row r="20" spans="2:11" customFormat="1" ht="15" customHeight="1">
      <c r="B20" s="194"/>
      <c r="C20" s="195"/>
      <c r="D20" s="195"/>
      <c r="E20" s="197" t="s">
        <v>702</v>
      </c>
      <c r="F20" s="311" t="s">
        <v>703</v>
      </c>
      <c r="G20" s="311"/>
      <c r="H20" s="311"/>
      <c r="I20" s="311"/>
      <c r="J20" s="311"/>
      <c r="K20" s="246"/>
    </row>
    <row r="21" spans="2:11" customFormat="1" ht="15" customHeight="1">
      <c r="B21" s="194"/>
      <c r="C21" s="195"/>
      <c r="D21" s="195"/>
      <c r="E21" s="197" t="s">
        <v>88</v>
      </c>
      <c r="F21" s="311" t="s">
        <v>89</v>
      </c>
      <c r="G21" s="311"/>
      <c r="H21" s="311"/>
      <c r="I21" s="311"/>
      <c r="J21" s="311"/>
      <c r="K21" s="246"/>
    </row>
    <row r="22" spans="2:11" customFormat="1" ht="15" customHeight="1">
      <c r="B22" s="194"/>
      <c r="C22" s="195"/>
      <c r="D22" s="195"/>
      <c r="E22" s="197" t="s">
        <v>704</v>
      </c>
      <c r="F22" s="311" t="s">
        <v>705</v>
      </c>
      <c r="G22" s="311"/>
      <c r="H22" s="311"/>
      <c r="I22" s="311"/>
      <c r="J22" s="311"/>
      <c r="K22" s="246"/>
    </row>
    <row r="23" spans="2:11" customFormat="1" ht="15" customHeight="1">
      <c r="B23" s="194"/>
      <c r="C23" s="195"/>
      <c r="D23" s="195"/>
      <c r="E23" s="197" t="s">
        <v>706</v>
      </c>
      <c r="F23" s="311" t="s">
        <v>707</v>
      </c>
      <c r="G23" s="311"/>
      <c r="H23" s="311"/>
      <c r="I23" s="311"/>
      <c r="J23" s="311"/>
      <c r="K23" s="246"/>
    </row>
    <row r="24" spans="2:11" customFormat="1" ht="12.75" customHeight="1">
      <c r="B24" s="194"/>
      <c r="C24" s="195"/>
      <c r="D24" s="195"/>
      <c r="E24" s="195"/>
      <c r="F24" s="195"/>
      <c r="G24" s="195"/>
      <c r="H24" s="195"/>
      <c r="I24" s="195"/>
      <c r="J24" s="195"/>
      <c r="K24" s="246"/>
    </row>
    <row r="25" spans="2:11" customFormat="1" ht="15" customHeight="1">
      <c r="B25" s="194"/>
      <c r="C25" s="311" t="s">
        <v>708</v>
      </c>
      <c r="D25" s="311"/>
      <c r="E25" s="311"/>
      <c r="F25" s="311"/>
      <c r="G25" s="311"/>
      <c r="H25" s="311"/>
      <c r="I25" s="311"/>
      <c r="J25" s="311"/>
      <c r="K25" s="246"/>
    </row>
    <row r="26" spans="2:11" customFormat="1" ht="15" customHeight="1">
      <c r="B26" s="194"/>
      <c r="C26" s="311" t="s">
        <v>709</v>
      </c>
      <c r="D26" s="311"/>
      <c r="E26" s="311"/>
      <c r="F26" s="311"/>
      <c r="G26" s="311"/>
      <c r="H26" s="311"/>
      <c r="I26" s="311"/>
      <c r="J26" s="311"/>
      <c r="K26" s="246"/>
    </row>
    <row r="27" spans="2:11" customFormat="1" ht="15" customHeight="1">
      <c r="B27" s="194"/>
      <c r="C27" s="193"/>
      <c r="D27" s="311" t="s">
        <v>710</v>
      </c>
      <c r="E27" s="311"/>
      <c r="F27" s="311"/>
      <c r="G27" s="311"/>
      <c r="H27" s="311"/>
      <c r="I27" s="311"/>
      <c r="J27" s="311"/>
      <c r="K27" s="246"/>
    </row>
    <row r="28" spans="2:11" customFormat="1" ht="15" customHeight="1">
      <c r="B28" s="194"/>
      <c r="C28" s="195"/>
      <c r="D28" s="311" t="s">
        <v>711</v>
      </c>
      <c r="E28" s="311"/>
      <c r="F28" s="311"/>
      <c r="G28" s="311"/>
      <c r="H28" s="311"/>
      <c r="I28" s="311"/>
      <c r="J28" s="311"/>
      <c r="K28" s="246"/>
    </row>
    <row r="29" spans="2:11" customFormat="1" ht="12.75" customHeight="1">
      <c r="B29" s="194"/>
      <c r="C29" s="195"/>
      <c r="D29" s="195"/>
      <c r="E29" s="195"/>
      <c r="F29" s="195"/>
      <c r="G29" s="195"/>
      <c r="H29" s="195"/>
      <c r="I29" s="195"/>
      <c r="J29" s="195"/>
      <c r="K29" s="246"/>
    </row>
    <row r="30" spans="2:11" customFormat="1" ht="15" customHeight="1">
      <c r="B30" s="194"/>
      <c r="C30" s="195"/>
      <c r="D30" s="311" t="s">
        <v>712</v>
      </c>
      <c r="E30" s="311"/>
      <c r="F30" s="311"/>
      <c r="G30" s="311"/>
      <c r="H30" s="311"/>
      <c r="I30" s="311"/>
      <c r="J30" s="311"/>
      <c r="K30" s="246"/>
    </row>
    <row r="31" spans="2:11" customFormat="1" ht="15" customHeight="1">
      <c r="B31" s="194"/>
      <c r="C31" s="195"/>
      <c r="D31" s="311" t="s">
        <v>713</v>
      </c>
      <c r="E31" s="311"/>
      <c r="F31" s="311"/>
      <c r="G31" s="311"/>
      <c r="H31" s="311"/>
      <c r="I31" s="311"/>
      <c r="J31" s="311"/>
      <c r="K31" s="246"/>
    </row>
    <row r="32" spans="2:11" customFormat="1" ht="12.75" customHeight="1">
      <c r="B32" s="194"/>
      <c r="C32" s="195"/>
      <c r="D32" s="195"/>
      <c r="E32" s="195"/>
      <c r="F32" s="195"/>
      <c r="G32" s="195"/>
      <c r="H32" s="195"/>
      <c r="I32" s="195"/>
      <c r="J32" s="195"/>
      <c r="K32" s="246"/>
    </row>
    <row r="33" spans="2:11" customFormat="1" ht="15" customHeight="1">
      <c r="B33" s="194"/>
      <c r="C33" s="195"/>
      <c r="D33" s="311" t="s">
        <v>714</v>
      </c>
      <c r="E33" s="311"/>
      <c r="F33" s="311"/>
      <c r="G33" s="311"/>
      <c r="H33" s="311"/>
      <c r="I33" s="311"/>
      <c r="J33" s="311"/>
      <c r="K33" s="246"/>
    </row>
    <row r="34" spans="2:11" customFormat="1" ht="15" customHeight="1">
      <c r="B34" s="194"/>
      <c r="C34" s="195"/>
      <c r="D34" s="311" t="s">
        <v>715</v>
      </c>
      <c r="E34" s="311"/>
      <c r="F34" s="311"/>
      <c r="G34" s="311"/>
      <c r="H34" s="311"/>
      <c r="I34" s="311"/>
      <c r="J34" s="311"/>
      <c r="K34" s="246"/>
    </row>
    <row r="35" spans="2:11" customFormat="1" ht="15" customHeight="1">
      <c r="B35" s="194"/>
      <c r="C35" s="195"/>
      <c r="D35" s="311" t="s">
        <v>716</v>
      </c>
      <c r="E35" s="311"/>
      <c r="F35" s="311"/>
      <c r="G35" s="311"/>
      <c r="H35" s="311"/>
      <c r="I35" s="311"/>
      <c r="J35" s="311"/>
      <c r="K35" s="246"/>
    </row>
    <row r="36" spans="2:11" customFormat="1" ht="15" customHeight="1">
      <c r="B36" s="194"/>
      <c r="C36" s="195"/>
      <c r="D36" s="193"/>
      <c r="E36" s="196" t="s">
        <v>285</v>
      </c>
      <c r="F36" s="193"/>
      <c r="G36" s="311" t="s">
        <v>717</v>
      </c>
      <c r="H36" s="311"/>
      <c r="I36" s="311"/>
      <c r="J36" s="311"/>
      <c r="K36" s="246"/>
    </row>
    <row r="37" spans="2:11" customFormat="1" ht="30.75" customHeight="1">
      <c r="B37" s="194"/>
      <c r="C37" s="195"/>
      <c r="D37" s="193"/>
      <c r="E37" s="196" t="s">
        <v>718</v>
      </c>
      <c r="F37" s="193"/>
      <c r="G37" s="311" t="s">
        <v>719</v>
      </c>
      <c r="H37" s="311"/>
      <c r="I37" s="311"/>
      <c r="J37" s="311"/>
      <c r="K37" s="246"/>
    </row>
    <row r="38" spans="2:11" customFormat="1" ht="15" customHeight="1">
      <c r="B38" s="194"/>
      <c r="C38" s="195"/>
      <c r="D38" s="193"/>
      <c r="E38" s="196" t="s">
        <v>57</v>
      </c>
      <c r="F38" s="193"/>
      <c r="G38" s="311" t="s">
        <v>720</v>
      </c>
      <c r="H38" s="311"/>
      <c r="I38" s="311"/>
      <c r="J38" s="311"/>
      <c r="K38" s="246"/>
    </row>
    <row r="39" spans="2:11" customFormat="1" ht="15" customHeight="1">
      <c r="B39" s="194"/>
      <c r="C39" s="195"/>
      <c r="D39" s="193"/>
      <c r="E39" s="196" t="s">
        <v>58</v>
      </c>
      <c r="F39" s="193"/>
      <c r="G39" s="311" t="s">
        <v>721</v>
      </c>
      <c r="H39" s="311"/>
      <c r="I39" s="311"/>
      <c r="J39" s="311"/>
      <c r="K39" s="246"/>
    </row>
    <row r="40" spans="2:11" customFormat="1" ht="15" customHeight="1">
      <c r="B40" s="194"/>
      <c r="C40" s="195"/>
      <c r="D40" s="193"/>
      <c r="E40" s="196" t="s">
        <v>286</v>
      </c>
      <c r="F40" s="193"/>
      <c r="G40" s="311" t="s">
        <v>722</v>
      </c>
      <c r="H40" s="311"/>
      <c r="I40" s="311"/>
      <c r="J40" s="311"/>
      <c r="K40" s="246"/>
    </row>
    <row r="41" spans="2:11" customFormat="1" ht="15" customHeight="1">
      <c r="B41" s="194"/>
      <c r="C41" s="195"/>
      <c r="D41" s="193"/>
      <c r="E41" s="196" t="s">
        <v>287</v>
      </c>
      <c r="F41" s="193"/>
      <c r="G41" s="311" t="s">
        <v>723</v>
      </c>
      <c r="H41" s="311"/>
      <c r="I41" s="311"/>
      <c r="J41" s="311"/>
      <c r="K41" s="246"/>
    </row>
    <row r="42" spans="2:11" customFormat="1" ht="15" customHeight="1">
      <c r="B42" s="194"/>
      <c r="C42" s="195"/>
      <c r="D42" s="193"/>
      <c r="E42" s="196" t="s">
        <v>724</v>
      </c>
      <c r="F42" s="193"/>
      <c r="G42" s="311" t="s">
        <v>725</v>
      </c>
      <c r="H42" s="311"/>
      <c r="I42" s="311"/>
      <c r="J42" s="311"/>
      <c r="K42" s="246"/>
    </row>
    <row r="43" spans="2:11" customFormat="1" ht="15" customHeight="1">
      <c r="B43" s="194"/>
      <c r="C43" s="195"/>
      <c r="D43" s="193"/>
      <c r="E43" s="196"/>
      <c r="F43" s="193"/>
      <c r="G43" s="311" t="s">
        <v>726</v>
      </c>
      <c r="H43" s="311"/>
      <c r="I43" s="311"/>
      <c r="J43" s="311"/>
      <c r="K43" s="246"/>
    </row>
    <row r="44" spans="2:11" customFormat="1" ht="15" customHeight="1">
      <c r="B44" s="194"/>
      <c r="C44" s="195"/>
      <c r="D44" s="193"/>
      <c r="E44" s="196" t="s">
        <v>727</v>
      </c>
      <c r="F44" s="193"/>
      <c r="G44" s="311" t="s">
        <v>728</v>
      </c>
      <c r="H44" s="311"/>
      <c r="I44" s="311"/>
      <c r="J44" s="311"/>
      <c r="K44" s="246"/>
    </row>
    <row r="45" spans="2:11" customFormat="1" ht="15" customHeight="1">
      <c r="B45" s="194"/>
      <c r="C45" s="195"/>
      <c r="D45" s="193"/>
      <c r="E45" s="196" t="s">
        <v>289</v>
      </c>
      <c r="F45" s="193"/>
      <c r="G45" s="311" t="s">
        <v>729</v>
      </c>
      <c r="H45" s="311"/>
      <c r="I45" s="311"/>
      <c r="J45" s="311"/>
      <c r="K45" s="246"/>
    </row>
    <row r="46" spans="2:11" customFormat="1" ht="12.75" customHeight="1">
      <c r="B46" s="194"/>
      <c r="C46" s="195"/>
      <c r="D46" s="193"/>
      <c r="E46" s="193"/>
      <c r="F46" s="193"/>
      <c r="G46" s="193"/>
      <c r="H46" s="193"/>
      <c r="I46" s="193"/>
      <c r="J46" s="193"/>
      <c r="K46" s="246"/>
    </row>
    <row r="47" spans="2:11" customFormat="1" ht="15" customHeight="1">
      <c r="B47" s="194"/>
      <c r="C47" s="195"/>
      <c r="D47" s="311" t="s">
        <v>730</v>
      </c>
      <c r="E47" s="311"/>
      <c r="F47" s="311"/>
      <c r="G47" s="311"/>
      <c r="H47" s="311"/>
      <c r="I47" s="311"/>
      <c r="J47" s="311"/>
      <c r="K47" s="246"/>
    </row>
    <row r="48" spans="2:11" customFormat="1" ht="15" customHeight="1">
      <c r="B48" s="194"/>
      <c r="C48" s="195"/>
      <c r="D48" s="195"/>
      <c r="E48" s="311" t="s">
        <v>731</v>
      </c>
      <c r="F48" s="311"/>
      <c r="G48" s="311"/>
      <c r="H48" s="311"/>
      <c r="I48" s="311"/>
      <c r="J48" s="311"/>
      <c r="K48" s="246"/>
    </row>
    <row r="49" spans="2:11" customFormat="1" ht="15" customHeight="1">
      <c r="B49" s="194"/>
      <c r="C49" s="195"/>
      <c r="D49" s="195"/>
      <c r="E49" s="311" t="s">
        <v>732</v>
      </c>
      <c r="F49" s="311"/>
      <c r="G49" s="311"/>
      <c r="H49" s="311"/>
      <c r="I49" s="311"/>
      <c r="J49" s="311"/>
      <c r="K49" s="246"/>
    </row>
    <row r="50" spans="2:11" customFormat="1" ht="15" customHeight="1">
      <c r="B50" s="194"/>
      <c r="C50" s="195"/>
      <c r="D50" s="195"/>
      <c r="E50" s="311" t="s">
        <v>733</v>
      </c>
      <c r="F50" s="311"/>
      <c r="G50" s="311"/>
      <c r="H50" s="311"/>
      <c r="I50" s="311"/>
      <c r="J50" s="311"/>
      <c r="K50" s="246"/>
    </row>
    <row r="51" spans="2:11" customFormat="1" ht="15" customHeight="1">
      <c r="B51" s="194"/>
      <c r="C51" s="195"/>
      <c r="D51" s="311" t="s">
        <v>734</v>
      </c>
      <c r="E51" s="311"/>
      <c r="F51" s="311"/>
      <c r="G51" s="311"/>
      <c r="H51" s="311"/>
      <c r="I51" s="311"/>
      <c r="J51" s="311"/>
      <c r="K51" s="246"/>
    </row>
    <row r="52" spans="2:11" customFormat="1" ht="25.5" customHeight="1">
      <c r="B52" s="245"/>
      <c r="C52" s="313" t="s">
        <v>735</v>
      </c>
      <c r="D52" s="313"/>
      <c r="E52" s="313"/>
      <c r="F52" s="313"/>
      <c r="G52" s="313"/>
      <c r="H52" s="313"/>
      <c r="I52" s="313"/>
      <c r="J52" s="313"/>
      <c r="K52" s="246"/>
    </row>
    <row r="53" spans="2:11" customFormat="1" ht="5.25" customHeight="1">
      <c r="B53" s="245"/>
      <c r="C53" s="192"/>
      <c r="D53" s="192"/>
      <c r="E53" s="192"/>
      <c r="F53" s="192"/>
      <c r="G53" s="192"/>
      <c r="H53" s="192"/>
      <c r="I53" s="192"/>
      <c r="J53" s="192"/>
      <c r="K53" s="246"/>
    </row>
    <row r="54" spans="2:11" customFormat="1" ht="15" customHeight="1">
      <c r="B54" s="245"/>
      <c r="C54" s="311" t="s">
        <v>736</v>
      </c>
      <c r="D54" s="311"/>
      <c r="E54" s="311"/>
      <c r="F54" s="311"/>
      <c r="G54" s="311"/>
      <c r="H54" s="311"/>
      <c r="I54" s="311"/>
      <c r="J54" s="311"/>
      <c r="K54" s="246"/>
    </row>
    <row r="55" spans="2:11" customFormat="1" ht="15" customHeight="1">
      <c r="B55" s="245"/>
      <c r="C55" s="311" t="s">
        <v>737</v>
      </c>
      <c r="D55" s="311"/>
      <c r="E55" s="311"/>
      <c r="F55" s="311"/>
      <c r="G55" s="311"/>
      <c r="H55" s="311"/>
      <c r="I55" s="311"/>
      <c r="J55" s="311"/>
      <c r="K55" s="246"/>
    </row>
    <row r="56" spans="2:11" customFormat="1" ht="12.75" customHeight="1">
      <c r="B56" s="245"/>
      <c r="C56" s="193"/>
      <c r="D56" s="193"/>
      <c r="E56" s="193"/>
      <c r="F56" s="193"/>
      <c r="G56" s="193"/>
      <c r="H56" s="193"/>
      <c r="I56" s="193"/>
      <c r="J56" s="193"/>
      <c r="K56" s="246"/>
    </row>
    <row r="57" spans="2:11" customFormat="1" ht="15" customHeight="1">
      <c r="B57" s="245"/>
      <c r="C57" s="311" t="s">
        <v>738</v>
      </c>
      <c r="D57" s="311"/>
      <c r="E57" s="311"/>
      <c r="F57" s="311"/>
      <c r="G57" s="311"/>
      <c r="H57" s="311"/>
      <c r="I57" s="311"/>
      <c r="J57" s="311"/>
      <c r="K57" s="246"/>
    </row>
    <row r="58" spans="2:11" customFormat="1" ht="15" customHeight="1">
      <c r="B58" s="245"/>
      <c r="C58" s="195"/>
      <c r="D58" s="311" t="s">
        <v>739</v>
      </c>
      <c r="E58" s="311"/>
      <c r="F58" s="311"/>
      <c r="G58" s="311"/>
      <c r="H58" s="311"/>
      <c r="I58" s="311"/>
      <c r="J58" s="311"/>
      <c r="K58" s="246"/>
    </row>
    <row r="59" spans="2:11" customFormat="1" ht="15" customHeight="1">
      <c r="B59" s="245"/>
      <c r="C59" s="195"/>
      <c r="D59" s="311" t="s">
        <v>740</v>
      </c>
      <c r="E59" s="311"/>
      <c r="F59" s="311"/>
      <c r="G59" s="311"/>
      <c r="H59" s="311"/>
      <c r="I59" s="311"/>
      <c r="J59" s="311"/>
      <c r="K59" s="246"/>
    </row>
    <row r="60" spans="2:11" customFormat="1" ht="15" customHeight="1">
      <c r="B60" s="245"/>
      <c r="C60" s="195"/>
      <c r="D60" s="311" t="s">
        <v>741</v>
      </c>
      <c r="E60" s="311"/>
      <c r="F60" s="311"/>
      <c r="G60" s="311"/>
      <c r="H60" s="311"/>
      <c r="I60" s="311"/>
      <c r="J60" s="311"/>
      <c r="K60" s="246"/>
    </row>
    <row r="61" spans="2:11" customFormat="1" ht="15" customHeight="1">
      <c r="B61" s="245"/>
      <c r="C61" s="195"/>
      <c r="D61" s="311" t="s">
        <v>742</v>
      </c>
      <c r="E61" s="311"/>
      <c r="F61" s="311"/>
      <c r="G61" s="311"/>
      <c r="H61" s="311"/>
      <c r="I61" s="311"/>
      <c r="J61" s="311"/>
      <c r="K61" s="246"/>
    </row>
    <row r="62" spans="2:11" customFormat="1" ht="15" customHeight="1">
      <c r="B62" s="245"/>
      <c r="C62" s="195"/>
      <c r="D62" s="315" t="s">
        <v>743</v>
      </c>
      <c r="E62" s="315"/>
      <c r="F62" s="315"/>
      <c r="G62" s="315"/>
      <c r="H62" s="315"/>
      <c r="I62" s="315"/>
      <c r="J62" s="315"/>
      <c r="K62" s="246"/>
    </row>
    <row r="63" spans="2:11" customFormat="1" ht="15" customHeight="1">
      <c r="B63" s="245"/>
      <c r="C63" s="195"/>
      <c r="D63" s="311" t="s">
        <v>744</v>
      </c>
      <c r="E63" s="311"/>
      <c r="F63" s="311"/>
      <c r="G63" s="311"/>
      <c r="H63" s="311"/>
      <c r="I63" s="311"/>
      <c r="J63" s="311"/>
      <c r="K63" s="246"/>
    </row>
    <row r="64" spans="2:11" customFormat="1" ht="12.75" customHeight="1">
      <c r="B64" s="245"/>
      <c r="C64" s="195"/>
      <c r="D64" s="195"/>
      <c r="E64" s="198"/>
      <c r="F64" s="195"/>
      <c r="G64" s="195"/>
      <c r="H64" s="195"/>
      <c r="I64" s="195"/>
      <c r="J64" s="195"/>
      <c r="K64" s="246"/>
    </row>
    <row r="65" spans="2:11" customFormat="1" ht="15" customHeight="1">
      <c r="B65" s="245"/>
      <c r="C65" s="195"/>
      <c r="D65" s="311" t="s">
        <v>745</v>
      </c>
      <c r="E65" s="311"/>
      <c r="F65" s="311"/>
      <c r="G65" s="311"/>
      <c r="H65" s="311"/>
      <c r="I65" s="311"/>
      <c r="J65" s="311"/>
      <c r="K65" s="246"/>
    </row>
    <row r="66" spans="2:11" customFormat="1" ht="15" customHeight="1">
      <c r="B66" s="245"/>
      <c r="C66" s="195"/>
      <c r="D66" s="315" t="s">
        <v>746</v>
      </c>
      <c r="E66" s="315"/>
      <c r="F66" s="315"/>
      <c r="G66" s="315"/>
      <c r="H66" s="315"/>
      <c r="I66" s="315"/>
      <c r="J66" s="315"/>
      <c r="K66" s="246"/>
    </row>
    <row r="67" spans="2:11" customFormat="1" ht="15" customHeight="1">
      <c r="B67" s="245"/>
      <c r="C67" s="195"/>
      <c r="D67" s="311" t="s">
        <v>747</v>
      </c>
      <c r="E67" s="311"/>
      <c r="F67" s="311"/>
      <c r="G67" s="311"/>
      <c r="H67" s="311"/>
      <c r="I67" s="311"/>
      <c r="J67" s="311"/>
      <c r="K67" s="246"/>
    </row>
    <row r="68" spans="2:11" customFormat="1" ht="15" customHeight="1">
      <c r="B68" s="245"/>
      <c r="C68" s="195"/>
      <c r="D68" s="311" t="s">
        <v>748</v>
      </c>
      <c r="E68" s="311"/>
      <c r="F68" s="311"/>
      <c r="G68" s="311"/>
      <c r="H68" s="311"/>
      <c r="I68" s="311"/>
      <c r="J68" s="311"/>
      <c r="K68" s="246"/>
    </row>
    <row r="69" spans="2:11" customFormat="1" ht="15" customHeight="1">
      <c r="B69" s="245"/>
      <c r="C69" s="195"/>
      <c r="D69" s="311" t="s">
        <v>749</v>
      </c>
      <c r="E69" s="311"/>
      <c r="F69" s="311"/>
      <c r="G69" s="311"/>
      <c r="H69" s="311"/>
      <c r="I69" s="311"/>
      <c r="J69" s="311"/>
      <c r="K69" s="246"/>
    </row>
    <row r="70" spans="2:11" customFormat="1" ht="15" customHeight="1">
      <c r="B70" s="245"/>
      <c r="C70" s="195"/>
      <c r="D70" s="311" t="s">
        <v>750</v>
      </c>
      <c r="E70" s="311"/>
      <c r="F70" s="311"/>
      <c r="G70" s="311"/>
      <c r="H70" s="311"/>
      <c r="I70" s="311"/>
      <c r="J70" s="311"/>
      <c r="K70" s="246"/>
    </row>
    <row r="71" spans="2:11" customFormat="1" ht="12.75" customHeight="1">
      <c r="B71" s="247"/>
      <c r="C71" s="199"/>
      <c r="D71" s="199"/>
      <c r="E71" s="199"/>
      <c r="F71" s="199"/>
      <c r="G71" s="199"/>
      <c r="H71" s="199"/>
      <c r="I71" s="199"/>
      <c r="J71" s="199"/>
      <c r="K71" s="248"/>
    </row>
    <row r="72" spans="2:11" customFormat="1" ht="18.75" customHeight="1">
      <c r="B72" s="249"/>
      <c r="C72" s="249"/>
      <c r="D72" s="249"/>
      <c r="E72" s="249"/>
      <c r="F72" s="249"/>
      <c r="G72" s="249"/>
      <c r="H72" s="249"/>
      <c r="I72" s="249"/>
      <c r="J72" s="249"/>
      <c r="K72" s="250"/>
    </row>
    <row r="73" spans="2:11" customFormat="1" ht="18.75" customHeight="1">
      <c r="B73" s="250"/>
      <c r="C73" s="250"/>
      <c r="D73" s="250"/>
      <c r="E73" s="250"/>
      <c r="F73" s="250"/>
      <c r="G73" s="250"/>
      <c r="H73" s="250"/>
      <c r="I73" s="250"/>
      <c r="J73" s="250"/>
      <c r="K73" s="250"/>
    </row>
    <row r="74" spans="2:11" customFormat="1" ht="7.5" customHeight="1">
      <c r="B74" s="251"/>
      <c r="C74" s="252"/>
      <c r="D74" s="252"/>
      <c r="E74" s="252"/>
      <c r="F74" s="252"/>
      <c r="G74" s="252"/>
      <c r="H74" s="252"/>
      <c r="I74" s="252"/>
      <c r="J74" s="252"/>
      <c r="K74" s="253"/>
    </row>
    <row r="75" spans="2:11" customFormat="1" ht="45" customHeight="1">
      <c r="B75" s="254"/>
      <c r="C75" s="314" t="s">
        <v>751</v>
      </c>
      <c r="D75" s="314"/>
      <c r="E75" s="314"/>
      <c r="F75" s="314"/>
      <c r="G75" s="314"/>
      <c r="H75" s="314"/>
      <c r="I75" s="314"/>
      <c r="J75" s="314"/>
      <c r="K75" s="255"/>
    </row>
    <row r="76" spans="2:11" customFormat="1" ht="17.25" customHeight="1">
      <c r="B76" s="254"/>
      <c r="C76" s="200" t="s">
        <v>752</v>
      </c>
      <c r="D76" s="200"/>
      <c r="E76" s="200"/>
      <c r="F76" s="200" t="s">
        <v>753</v>
      </c>
      <c r="G76" s="201"/>
      <c r="H76" s="200" t="s">
        <v>58</v>
      </c>
      <c r="I76" s="200" t="s">
        <v>61</v>
      </c>
      <c r="J76" s="200" t="s">
        <v>754</v>
      </c>
      <c r="K76" s="255"/>
    </row>
    <row r="77" spans="2:11" customFormat="1" ht="17.25" customHeight="1">
      <c r="B77" s="254"/>
      <c r="C77" s="202" t="s">
        <v>755</v>
      </c>
      <c r="D77" s="202"/>
      <c r="E77" s="202"/>
      <c r="F77" s="203" t="s">
        <v>756</v>
      </c>
      <c r="G77" s="204"/>
      <c r="H77" s="202"/>
      <c r="I77" s="202"/>
      <c r="J77" s="202" t="s">
        <v>757</v>
      </c>
      <c r="K77" s="255"/>
    </row>
    <row r="78" spans="2:11" customFormat="1" ht="5.25" customHeight="1">
      <c r="B78" s="254"/>
      <c r="C78" s="205"/>
      <c r="D78" s="205"/>
      <c r="E78" s="205"/>
      <c r="F78" s="205"/>
      <c r="G78" s="206"/>
      <c r="H78" s="205"/>
      <c r="I78" s="205"/>
      <c r="J78" s="205"/>
      <c r="K78" s="255"/>
    </row>
    <row r="79" spans="2:11" customFormat="1" ht="15" customHeight="1">
      <c r="B79" s="254"/>
      <c r="C79" s="196" t="s">
        <v>57</v>
      </c>
      <c r="D79" s="207"/>
      <c r="E79" s="207"/>
      <c r="F79" s="208" t="s">
        <v>758</v>
      </c>
      <c r="G79" s="209"/>
      <c r="H79" s="196" t="s">
        <v>759</v>
      </c>
      <c r="I79" s="196" t="s">
        <v>760</v>
      </c>
      <c r="J79" s="196">
        <v>20</v>
      </c>
      <c r="K79" s="255"/>
    </row>
    <row r="80" spans="2:11" customFormat="1" ht="15" customHeight="1">
      <c r="B80" s="254"/>
      <c r="C80" s="196" t="s">
        <v>761</v>
      </c>
      <c r="D80" s="196"/>
      <c r="E80" s="196"/>
      <c r="F80" s="208" t="s">
        <v>758</v>
      </c>
      <c r="G80" s="209"/>
      <c r="H80" s="196" t="s">
        <v>762</v>
      </c>
      <c r="I80" s="196" t="s">
        <v>760</v>
      </c>
      <c r="J80" s="196">
        <v>120</v>
      </c>
      <c r="K80" s="255"/>
    </row>
    <row r="81" spans="2:11" customFormat="1" ht="15" customHeight="1">
      <c r="B81" s="210"/>
      <c r="C81" s="196" t="s">
        <v>763</v>
      </c>
      <c r="D81" s="196"/>
      <c r="E81" s="196"/>
      <c r="F81" s="208" t="s">
        <v>764</v>
      </c>
      <c r="G81" s="209"/>
      <c r="H81" s="196" t="s">
        <v>765</v>
      </c>
      <c r="I81" s="196" t="s">
        <v>760</v>
      </c>
      <c r="J81" s="196">
        <v>50</v>
      </c>
      <c r="K81" s="255"/>
    </row>
    <row r="82" spans="2:11" customFormat="1" ht="15" customHeight="1">
      <c r="B82" s="210"/>
      <c r="C82" s="196" t="s">
        <v>766</v>
      </c>
      <c r="D82" s="196"/>
      <c r="E82" s="196"/>
      <c r="F82" s="208" t="s">
        <v>758</v>
      </c>
      <c r="G82" s="209"/>
      <c r="H82" s="196" t="s">
        <v>767</v>
      </c>
      <c r="I82" s="196" t="s">
        <v>768</v>
      </c>
      <c r="J82" s="196"/>
      <c r="K82" s="255"/>
    </row>
    <row r="83" spans="2:11" customFormat="1" ht="15" customHeight="1">
      <c r="B83" s="210"/>
      <c r="C83" s="196" t="s">
        <v>769</v>
      </c>
      <c r="D83" s="196"/>
      <c r="E83" s="196"/>
      <c r="F83" s="208" t="s">
        <v>764</v>
      </c>
      <c r="G83" s="196"/>
      <c r="H83" s="196" t="s">
        <v>770</v>
      </c>
      <c r="I83" s="196" t="s">
        <v>760</v>
      </c>
      <c r="J83" s="196">
        <v>15</v>
      </c>
      <c r="K83" s="255"/>
    </row>
    <row r="84" spans="2:11" customFormat="1" ht="15" customHeight="1">
      <c r="B84" s="210"/>
      <c r="C84" s="196" t="s">
        <v>771</v>
      </c>
      <c r="D84" s="196"/>
      <c r="E84" s="196"/>
      <c r="F84" s="208" t="s">
        <v>764</v>
      </c>
      <c r="G84" s="196"/>
      <c r="H84" s="196" t="s">
        <v>772</v>
      </c>
      <c r="I84" s="196" t="s">
        <v>760</v>
      </c>
      <c r="J84" s="196">
        <v>15</v>
      </c>
      <c r="K84" s="255"/>
    </row>
    <row r="85" spans="2:11" customFormat="1" ht="15" customHeight="1">
      <c r="B85" s="210"/>
      <c r="C85" s="196" t="s">
        <v>773</v>
      </c>
      <c r="D85" s="196"/>
      <c r="E85" s="196"/>
      <c r="F85" s="208" t="s">
        <v>764</v>
      </c>
      <c r="G85" s="196"/>
      <c r="H85" s="196" t="s">
        <v>774</v>
      </c>
      <c r="I85" s="196" t="s">
        <v>760</v>
      </c>
      <c r="J85" s="196">
        <v>20</v>
      </c>
      <c r="K85" s="255"/>
    </row>
    <row r="86" spans="2:11" customFormat="1" ht="15" customHeight="1">
      <c r="B86" s="210"/>
      <c r="C86" s="196" t="s">
        <v>775</v>
      </c>
      <c r="D86" s="196"/>
      <c r="E86" s="196"/>
      <c r="F86" s="208" t="s">
        <v>764</v>
      </c>
      <c r="G86" s="196"/>
      <c r="H86" s="196" t="s">
        <v>776</v>
      </c>
      <c r="I86" s="196" t="s">
        <v>760</v>
      </c>
      <c r="J86" s="196">
        <v>20</v>
      </c>
      <c r="K86" s="255"/>
    </row>
    <row r="87" spans="2:11" customFormat="1" ht="15" customHeight="1">
      <c r="B87" s="210"/>
      <c r="C87" s="196" t="s">
        <v>777</v>
      </c>
      <c r="D87" s="196"/>
      <c r="E87" s="196"/>
      <c r="F87" s="208" t="s">
        <v>764</v>
      </c>
      <c r="G87" s="209"/>
      <c r="H87" s="196" t="s">
        <v>778</v>
      </c>
      <c r="I87" s="196" t="s">
        <v>760</v>
      </c>
      <c r="J87" s="196">
        <v>50</v>
      </c>
      <c r="K87" s="255"/>
    </row>
    <row r="88" spans="2:11" customFormat="1" ht="15" customHeight="1">
      <c r="B88" s="210"/>
      <c r="C88" s="196" t="s">
        <v>779</v>
      </c>
      <c r="D88" s="196"/>
      <c r="E88" s="196"/>
      <c r="F88" s="208" t="s">
        <v>764</v>
      </c>
      <c r="G88" s="209"/>
      <c r="H88" s="196" t="s">
        <v>780</v>
      </c>
      <c r="I88" s="196" t="s">
        <v>760</v>
      </c>
      <c r="J88" s="196">
        <v>20</v>
      </c>
      <c r="K88" s="255"/>
    </row>
    <row r="89" spans="2:11" customFormat="1" ht="15" customHeight="1">
      <c r="B89" s="210"/>
      <c r="C89" s="196" t="s">
        <v>781</v>
      </c>
      <c r="D89" s="196"/>
      <c r="E89" s="196"/>
      <c r="F89" s="208" t="s">
        <v>764</v>
      </c>
      <c r="G89" s="209"/>
      <c r="H89" s="196" t="s">
        <v>782</v>
      </c>
      <c r="I89" s="196" t="s">
        <v>760</v>
      </c>
      <c r="J89" s="196">
        <v>20</v>
      </c>
      <c r="K89" s="255"/>
    </row>
    <row r="90" spans="2:11" customFormat="1" ht="15" customHeight="1">
      <c r="B90" s="210"/>
      <c r="C90" s="196" t="s">
        <v>783</v>
      </c>
      <c r="D90" s="196"/>
      <c r="E90" s="196"/>
      <c r="F90" s="208" t="s">
        <v>764</v>
      </c>
      <c r="G90" s="209"/>
      <c r="H90" s="196" t="s">
        <v>784</v>
      </c>
      <c r="I90" s="196" t="s">
        <v>760</v>
      </c>
      <c r="J90" s="196">
        <v>50</v>
      </c>
      <c r="K90" s="255"/>
    </row>
    <row r="91" spans="2:11" customFormat="1" ht="15" customHeight="1">
      <c r="B91" s="210"/>
      <c r="C91" s="196" t="s">
        <v>785</v>
      </c>
      <c r="D91" s="196"/>
      <c r="E91" s="196"/>
      <c r="F91" s="208" t="s">
        <v>764</v>
      </c>
      <c r="G91" s="209"/>
      <c r="H91" s="196" t="s">
        <v>785</v>
      </c>
      <c r="I91" s="196" t="s">
        <v>760</v>
      </c>
      <c r="J91" s="196">
        <v>50</v>
      </c>
      <c r="K91" s="255"/>
    </row>
    <row r="92" spans="2:11" customFormat="1" ht="15" customHeight="1">
      <c r="B92" s="210"/>
      <c r="C92" s="196" t="s">
        <v>786</v>
      </c>
      <c r="D92" s="196"/>
      <c r="E92" s="196"/>
      <c r="F92" s="208" t="s">
        <v>764</v>
      </c>
      <c r="G92" s="209"/>
      <c r="H92" s="196" t="s">
        <v>787</v>
      </c>
      <c r="I92" s="196" t="s">
        <v>760</v>
      </c>
      <c r="J92" s="196">
        <v>255</v>
      </c>
      <c r="K92" s="255"/>
    </row>
    <row r="93" spans="2:11" customFormat="1" ht="15" customHeight="1">
      <c r="B93" s="210"/>
      <c r="C93" s="196" t="s">
        <v>788</v>
      </c>
      <c r="D93" s="196"/>
      <c r="E93" s="196"/>
      <c r="F93" s="208" t="s">
        <v>758</v>
      </c>
      <c r="G93" s="209"/>
      <c r="H93" s="196" t="s">
        <v>789</v>
      </c>
      <c r="I93" s="196" t="s">
        <v>790</v>
      </c>
      <c r="J93" s="196"/>
      <c r="K93" s="255"/>
    </row>
    <row r="94" spans="2:11" customFormat="1" ht="15" customHeight="1">
      <c r="B94" s="210"/>
      <c r="C94" s="196" t="s">
        <v>791</v>
      </c>
      <c r="D94" s="196"/>
      <c r="E94" s="196"/>
      <c r="F94" s="208" t="s">
        <v>758</v>
      </c>
      <c r="G94" s="209"/>
      <c r="H94" s="196" t="s">
        <v>792</v>
      </c>
      <c r="I94" s="196" t="s">
        <v>793</v>
      </c>
      <c r="J94" s="196"/>
      <c r="K94" s="255"/>
    </row>
    <row r="95" spans="2:11" customFormat="1" ht="15" customHeight="1">
      <c r="B95" s="210"/>
      <c r="C95" s="196" t="s">
        <v>794</v>
      </c>
      <c r="D95" s="196"/>
      <c r="E95" s="196"/>
      <c r="F95" s="208" t="s">
        <v>758</v>
      </c>
      <c r="G95" s="209"/>
      <c r="H95" s="196" t="s">
        <v>794</v>
      </c>
      <c r="I95" s="196" t="s">
        <v>793</v>
      </c>
      <c r="J95" s="196"/>
      <c r="K95" s="255"/>
    </row>
    <row r="96" spans="2:11" customFormat="1" ht="15" customHeight="1">
      <c r="B96" s="210"/>
      <c r="C96" s="196" t="s">
        <v>42</v>
      </c>
      <c r="D96" s="196"/>
      <c r="E96" s="196"/>
      <c r="F96" s="208" t="s">
        <v>758</v>
      </c>
      <c r="G96" s="209"/>
      <c r="H96" s="196" t="s">
        <v>795</v>
      </c>
      <c r="I96" s="196" t="s">
        <v>793</v>
      </c>
      <c r="J96" s="196"/>
      <c r="K96" s="255"/>
    </row>
    <row r="97" spans="2:11" customFormat="1" ht="15" customHeight="1">
      <c r="B97" s="210"/>
      <c r="C97" s="196" t="s">
        <v>52</v>
      </c>
      <c r="D97" s="196"/>
      <c r="E97" s="196"/>
      <c r="F97" s="208" t="s">
        <v>758</v>
      </c>
      <c r="G97" s="209"/>
      <c r="H97" s="196" t="s">
        <v>796</v>
      </c>
      <c r="I97" s="196" t="s">
        <v>793</v>
      </c>
      <c r="J97" s="196"/>
      <c r="K97" s="255"/>
    </row>
    <row r="98" spans="2:11" customFormat="1" ht="15" customHeight="1">
      <c r="B98" s="256"/>
      <c r="C98" s="211"/>
      <c r="D98" s="211"/>
      <c r="E98" s="211"/>
      <c r="F98" s="211"/>
      <c r="G98" s="211"/>
      <c r="H98" s="211"/>
      <c r="I98" s="211"/>
      <c r="J98" s="211"/>
      <c r="K98" s="257"/>
    </row>
    <row r="99" spans="2:11" customFormat="1" ht="18.75" customHeight="1">
      <c r="B99" s="258"/>
      <c r="C99" s="212"/>
      <c r="D99" s="212"/>
      <c r="E99" s="212"/>
      <c r="F99" s="212"/>
      <c r="G99" s="212"/>
      <c r="H99" s="212"/>
      <c r="I99" s="212"/>
      <c r="J99" s="212"/>
      <c r="K99" s="258"/>
    </row>
    <row r="100" spans="2:11" customFormat="1" ht="18.75" customHeight="1">
      <c r="B100" s="250"/>
      <c r="C100" s="250"/>
      <c r="D100" s="250"/>
      <c r="E100" s="250"/>
      <c r="F100" s="250"/>
      <c r="G100" s="250"/>
      <c r="H100" s="250"/>
      <c r="I100" s="250"/>
      <c r="J100" s="250"/>
      <c r="K100" s="250"/>
    </row>
    <row r="101" spans="2:11" customFormat="1" ht="7.5" customHeight="1">
      <c r="B101" s="251"/>
      <c r="C101" s="252"/>
      <c r="D101" s="252"/>
      <c r="E101" s="252"/>
      <c r="F101" s="252"/>
      <c r="G101" s="252"/>
      <c r="H101" s="252"/>
      <c r="I101" s="252"/>
      <c r="J101" s="252"/>
      <c r="K101" s="253"/>
    </row>
    <row r="102" spans="2:11" customFormat="1" ht="45" customHeight="1">
      <c r="B102" s="254"/>
      <c r="C102" s="314" t="s">
        <v>797</v>
      </c>
      <c r="D102" s="314"/>
      <c r="E102" s="314"/>
      <c r="F102" s="314"/>
      <c r="G102" s="314"/>
      <c r="H102" s="314"/>
      <c r="I102" s="314"/>
      <c r="J102" s="314"/>
      <c r="K102" s="255"/>
    </row>
    <row r="103" spans="2:11" customFormat="1" ht="17.25" customHeight="1">
      <c r="B103" s="254"/>
      <c r="C103" s="200" t="s">
        <v>752</v>
      </c>
      <c r="D103" s="200"/>
      <c r="E103" s="200"/>
      <c r="F103" s="200" t="s">
        <v>753</v>
      </c>
      <c r="G103" s="201"/>
      <c r="H103" s="200" t="s">
        <v>58</v>
      </c>
      <c r="I103" s="200" t="s">
        <v>61</v>
      </c>
      <c r="J103" s="200" t="s">
        <v>754</v>
      </c>
      <c r="K103" s="255"/>
    </row>
    <row r="104" spans="2:11" customFormat="1" ht="17.25" customHeight="1">
      <c r="B104" s="254"/>
      <c r="C104" s="202" t="s">
        <v>755</v>
      </c>
      <c r="D104" s="202"/>
      <c r="E104" s="202"/>
      <c r="F104" s="203" t="s">
        <v>756</v>
      </c>
      <c r="G104" s="204"/>
      <c r="H104" s="202"/>
      <c r="I104" s="202"/>
      <c r="J104" s="202" t="s">
        <v>757</v>
      </c>
      <c r="K104" s="255"/>
    </row>
    <row r="105" spans="2:11" customFormat="1" ht="5.25" customHeight="1">
      <c r="B105" s="254"/>
      <c r="C105" s="200"/>
      <c r="D105" s="200"/>
      <c r="E105" s="200"/>
      <c r="F105" s="200"/>
      <c r="G105" s="213"/>
      <c r="H105" s="200"/>
      <c r="I105" s="200"/>
      <c r="J105" s="200"/>
      <c r="K105" s="255"/>
    </row>
    <row r="106" spans="2:11" customFormat="1" ht="15" customHeight="1">
      <c r="B106" s="254"/>
      <c r="C106" s="196" t="s">
        <v>57</v>
      </c>
      <c r="D106" s="207"/>
      <c r="E106" s="207"/>
      <c r="F106" s="208" t="s">
        <v>758</v>
      </c>
      <c r="G106" s="196"/>
      <c r="H106" s="196" t="s">
        <v>798</v>
      </c>
      <c r="I106" s="196" t="s">
        <v>760</v>
      </c>
      <c r="J106" s="196">
        <v>20</v>
      </c>
      <c r="K106" s="255"/>
    </row>
    <row r="107" spans="2:11" customFormat="1" ht="15" customHeight="1">
      <c r="B107" s="254"/>
      <c r="C107" s="196" t="s">
        <v>761</v>
      </c>
      <c r="D107" s="196"/>
      <c r="E107" s="196"/>
      <c r="F107" s="208" t="s">
        <v>758</v>
      </c>
      <c r="G107" s="196"/>
      <c r="H107" s="196" t="s">
        <v>798</v>
      </c>
      <c r="I107" s="196" t="s">
        <v>760</v>
      </c>
      <c r="J107" s="196">
        <v>120</v>
      </c>
      <c r="K107" s="255"/>
    </row>
    <row r="108" spans="2:11" customFormat="1" ht="15" customHeight="1">
      <c r="B108" s="210"/>
      <c r="C108" s="196" t="s">
        <v>763</v>
      </c>
      <c r="D108" s="196"/>
      <c r="E108" s="196"/>
      <c r="F108" s="208" t="s">
        <v>764</v>
      </c>
      <c r="G108" s="196"/>
      <c r="H108" s="196" t="s">
        <v>798</v>
      </c>
      <c r="I108" s="196" t="s">
        <v>760</v>
      </c>
      <c r="J108" s="196">
        <v>50</v>
      </c>
      <c r="K108" s="255"/>
    </row>
    <row r="109" spans="2:11" customFormat="1" ht="15" customHeight="1">
      <c r="B109" s="210"/>
      <c r="C109" s="196" t="s">
        <v>766</v>
      </c>
      <c r="D109" s="196"/>
      <c r="E109" s="196"/>
      <c r="F109" s="208" t="s">
        <v>758</v>
      </c>
      <c r="G109" s="196"/>
      <c r="H109" s="196" t="s">
        <v>798</v>
      </c>
      <c r="I109" s="196" t="s">
        <v>768</v>
      </c>
      <c r="J109" s="196"/>
      <c r="K109" s="255"/>
    </row>
    <row r="110" spans="2:11" customFormat="1" ht="15" customHeight="1">
      <c r="B110" s="210"/>
      <c r="C110" s="196" t="s">
        <v>777</v>
      </c>
      <c r="D110" s="196"/>
      <c r="E110" s="196"/>
      <c r="F110" s="208" t="s">
        <v>764</v>
      </c>
      <c r="G110" s="196"/>
      <c r="H110" s="196" t="s">
        <v>798</v>
      </c>
      <c r="I110" s="196" t="s">
        <v>760</v>
      </c>
      <c r="J110" s="196">
        <v>50</v>
      </c>
      <c r="K110" s="255"/>
    </row>
    <row r="111" spans="2:11" customFormat="1" ht="15" customHeight="1">
      <c r="B111" s="210"/>
      <c r="C111" s="196" t="s">
        <v>785</v>
      </c>
      <c r="D111" s="196"/>
      <c r="E111" s="196"/>
      <c r="F111" s="208" t="s">
        <v>764</v>
      </c>
      <c r="G111" s="196"/>
      <c r="H111" s="196" t="s">
        <v>798</v>
      </c>
      <c r="I111" s="196" t="s">
        <v>760</v>
      </c>
      <c r="J111" s="196">
        <v>50</v>
      </c>
      <c r="K111" s="255"/>
    </row>
    <row r="112" spans="2:11" customFormat="1" ht="15" customHeight="1">
      <c r="B112" s="210"/>
      <c r="C112" s="196" t="s">
        <v>783</v>
      </c>
      <c r="D112" s="196"/>
      <c r="E112" s="196"/>
      <c r="F112" s="208" t="s">
        <v>764</v>
      </c>
      <c r="G112" s="196"/>
      <c r="H112" s="196" t="s">
        <v>798</v>
      </c>
      <c r="I112" s="196" t="s">
        <v>760</v>
      </c>
      <c r="J112" s="196">
        <v>50</v>
      </c>
      <c r="K112" s="255"/>
    </row>
    <row r="113" spans="2:11" customFormat="1" ht="15" customHeight="1">
      <c r="B113" s="210"/>
      <c r="C113" s="196" t="s">
        <v>57</v>
      </c>
      <c r="D113" s="196"/>
      <c r="E113" s="196"/>
      <c r="F113" s="208" t="s">
        <v>758</v>
      </c>
      <c r="G113" s="196"/>
      <c r="H113" s="196" t="s">
        <v>799</v>
      </c>
      <c r="I113" s="196" t="s">
        <v>760</v>
      </c>
      <c r="J113" s="196">
        <v>20</v>
      </c>
      <c r="K113" s="255"/>
    </row>
    <row r="114" spans="2:11" customFormat="1" ht="15" customHeight="1">
      <c r="B114" s="210"/>
      <c r="C114" s="196" t="s">
        <v>800</v>
      </c>
      <c r="D114" s="196"/>
      <c r="E114" s="196"/>
      <c r="F114" s="208" t="s">
        <v>758</v>
      </c>
      <c r="G114" s="196"/>
      <c r="H114" s="196" t="s">
        <v>801</v>
      </c>
      <c r="I114" s="196" t="s">
        <v>760</v>
      </c>
      <c r="J114" s="196">
        <v>120</v>
      </c>
      <c r="K114" s="255"/>
    </row>
    <row r="115" spans="2:11" customFormat="1" ht="15" customHeight="1">
      <c r="B115" s="210"/>
      <c r="C115" s="196" t="s">
        <v>42</v>
      </c>
      <c r="D115" s="196"/>
      <c r="E115" s="196"/>
      <c r="F115" s="208" t="s">
        <v>758</v>
      </c>
      <c r="G115" s="196"/>
      <c r="H115" s="196" t="s">
        <v>802</v>
      </c>
      <c r="I115" s="196" t="s">
        <v>793</v>
      </c>
      <c r="J115" s="196"/>
      <c r="K115" s="255"/>
    </row>
    <row r="116" spans="2:11" customFormat="1" ht="15" customHeight="1">
      <c r="B116" s="210"/>
      <c r="C116" s="196" t="s">
        <v>52</v>
      </c>
      <c r="D116" s="196"/>
      <c r="E116" s="196"/>
      <c r="F116" s="208" t="s">
        <v>758</v>
      </c>
      <c r="G116" s="196"/>
      <c r="H116" s="196" t="s">
        <v>803</v>
      </c>
      <c r="I116" s="196" t="s">
        <v>793</v>
      </c>
      <c r="J116" s="196"/>
      <c r="K116" s="255"/>
    </row>
    <row r="117" spans="2:11" customFormat="1" ht="15" customHeight="1">
      <c r="B117" s="210"/>
      <c r="C117" s="196" t="s">
        <v>61</v>
      </c>
      <c r="D117" s="196"/>
      <c r="E117" s="196"/>
      <c r="F117" s="208" t="s">
        <v>758</v>
      </c>
      <c r="G117" s="196"/>
      <c r="H117" s="196" t="s">
        <v>804</v>
      </c>
      <c r="I117" s="196" t="s">
        <v>805</v>
      </c>
      <c r="J117" s="196"/>
      <c r="K117" s="255"/>
    </row>
    <row r="118" spans="2:11" customFormat="1" ht="15" customHeight="1">
      <c r="B118" s="256"/>
      <c r="C118" s="214"/>
      <c r="D118" s="214"/>
      <c r="E118" s="214"/>
      <c r="F118" s="214"/>
      <c r="G118" s="214"/>
      <c r="H118" s="214"/>
      <c r="I118" s="214"/>
      <c r="J118" s="214"/>
      <c r="K118" s="257"/>
    </row>
    <row r="119" spans="2:11" customFormat="1" ht="18.75" customHeight="1">
      <c r="B119" s="259"/>
      <c r="C119" s="215"/>
      <c r="D119" s="215"/>
      <c r="E119" s="215"/>
      <c r="F119" s="216"/>
      <c r="G119" s="215"/>
      <c r="H119" s="215"/>
      <c r="I119" s="215"/>
      <c r="J119" s="215"/>
      <c r="K119" s="259"/>
    </row>
    <row r="120" spans="2:11" customFormat="1" ht="18.75" customHeight="1"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</row>
    <row r="121" spans="2:11" customFormat="1" ht="7.5" customHeight="1">
      <c r="B121" s="260"/>
      <c r="C121" s="261"/>
      <c r="D121" s="261"/>
      <c r="E121" s="261"/>
      <c r="F121" s="261"/>
      <c r="G121" s="261"/>
      <c r="H121" s="261"/>
      <c r="I121" s="261"/>
      <c r="J121" s="261"/>
      <c r="K121" s="262"/>
    </row>
    <row r="122" spans="2:11" customFormat="1" ht="45" customHeight="1">
      <c r="B122" s="263"/>
      <c r="C122" s="312" t="s">
        <v>806</v>
      </c>
      <c r="D122" s="312"/>
      <c r="E122" s="312"/>
      <c r="F122" s="312"/>
      <c r="G122" s="312"/>
      <c r="H122" s="312"/>
      <c r="I122" s="312"/>
      <c r="J122" s="312"/>
      <c r="K122" s="264"/>
    </row>
    <row r="123" spans="2:11" customFormat="1" ht="17.25" customHeight="1">
      <c r="B123" s="217"/>
      <c r="C123" s="200" t="s">
        <v>752</v>
      </c>
      <c r="D123" s="200"/>
      <c r="E123" s="200"/>
      <c r="F123" s="200" t="s">
        <v>753</v>
      </c>
      <c r="G123" s="201"/>
      <c r="H123" s="200" t="s">
        <v>58</v>
      </c>
      <c r="I123" s="200" t="s">
        <v>61</v>
      </c>
      <c r="J123" s="200" t="s">
        <v>754</v>
      </c>
      <c r="K123" s="218"/>
    </row>
    <row r="124" spans="2:11" customFormat="1" ht="17.25" customHeight="1">
      <c r="B124" s="217"/>
      <c r="C124" s="202" t="s">
        <v>755</v>
      </c>
      <c r="D124" s="202"/>
      <c r="E124" s="202"/>
      <c r="F124" s="203" t="s">
        <v>756</v>
      </c>
      <c r="G124" s="204"/>
      <c r="H124" s="202"/>
      <c r="I124" s="202"/>
      <c r="J124" s="202" t="s">
        <v>757</v>
      </c>
      <c r="K124" s="218"/>
    </row>
    <row r="125" spans="2:11" customFormat="1" ht="5.25" customHeight="1">
      <c r="B125" s="219"/>
      <c r="C125" s="205"/>
      <c r="D125" s="205"/>
      <c r="E125" s="205"/>
      <c r="F125" s="205"/>
      <c r="G125" s="220"/>
      <c r="H125" s="205"/>
      <c r="I125" s="205"/>
      <c r="J125" s="205"/>
      <c r="K125" s="221"/>
    </row>
    <row r="126" spans="2:11" customFormat="1" ht="15" customHeight="1">
      <c r="B126" s="219"/>
      <c r="C126" s="196" t="s">
        <v>761</v>
      </c>
      <c r="D126" s="207"/>
      <c r="E126" s="207"/>
      <c r="F126" s="208" t="s">
        <v>758</v>
      </c>
      <c r="G126" s="196"/>
      <c r="H126" s="196" t="s">
        <v>798</v>
      </c>
      <c r="I126" s="196" t="s">
        <v>760</v>
      </c>
      <c r="J126" s="196">
        <v>120</v>
      </c>
      <c r="K126" s="222"/>
    </row>
    <row r="127" spans="2:11" customFormat="1" ht="15" customHeight="1">
      <c r="B127" s="219"/>
      <c r="C127" s="196" t="s">
        <v>807</v>
      </c>
      <c r="D127" s="196"/>
      <c r="E127" s="196"/>
      <c r="F127" s="208" t="s">
        <v>758</v>
      </c>
      <c r="G127" s="196"/>
      <c r="H127" s="196" t="s">
        <v>808</v>
      </c>
      <c r="I127" s="196" t="s">
        <v>760</v>
      </c>
      <c r="J127" s="196" t="s">
        <v>809</v>
      </c>
      <c r="K127" s="222"/>
    </row>
    <row r="128" spans="2:11" customFormat="1" ht="15" customHeight="1">
      <c r="B128" s="219"/>
      <c r="C128" s="196" t="s">
        <v>706</v>
      </c>
      <c r="D128" s="196"/>
      <c r="E128" s="196"/>
      <c r="F128" s="208" t="s">
        <v>758</v>
      </c>
      <c r="G128" s="196"/>
      <c r="H128" s="196" t="s">
        <v>810</v>
      </c>
      <c r="I128" s="196" t="s">
        <v>760</v>
      </c>
      <c r="J128" s="196" t="s">
        <v>809</v>
      </c>
      <c r="K128" s="222"/>
    </row>
    <row r="129" spans="2:11" customFormat="1" ht="15" customHeight="1">
      <c r="B129" s="219"/>
      <c r="C129" s="196" t="s">
        <v>769</v>
      </c>
      <c r="D129" s="196"/>
      <c r="E129" s="196"/>
      <c r="F129" s="208" t="s">
        <v>764</v>
      </c>
      <c r="G129" s="196"/>
      <c r="H129" s="196" t="s">
        <v>770</v>
      </c>
      <c r="I129" s="196" t="s">
        <v>760</v>
      </c>
      <c r="J129" s="196">
        <v>15</v>
      </c>
      <c r="K129" s="222"/>
    </row>
    <row r="130" spans="2:11" customFormat="1" ht="15" customHeight="1">
      <c r="B130" s="219"/>
      <c r="C130" s="196" t="s">
        <v>771</v>
      </c>
      <c r="D130" s="196"/>
      <c r="E130" s="196"/>
      <c r="F130" s="208" t="s">
        <v>764</v>
      </c>
      <c r="G130" s="196"/>
      <c r="H130" s="196" t="s">
        <v>772</v>
      </c>
      <c r="I130" s="196" t="s">
        <v>760</v>
      </c>
      <c r="J130" s="196">
        <v>15</v>
      </c>
      <c r="K130" s="222"/>
    </row>
    <row r="131" spans="2:11" customFormat="1" ht="15" customHeight="1">
      <c r="B131" s="219"/>
      <c r="C131" s="196" t="s">
        <v>773</v>
      </c>
      <c r="D131" s="196"/>
      <c r="E131" s="196"/>
      <c r="F131" s="208" t="s">
        <v>764</v>
      </c>
      <c r="G131" s="196"/>
      <c r="H131" s="196" t="s">
        <v>774</v>
      </c>
      <c r="I131" s="196" t="s">
        <v>760</v>
      </c>
      <c r="J131" s="196">
        <v>20</v>
      </c>
      <c r="K131" s="222"/>
    </row>
    <row r="132" spans="2:11" customFormat="1" ht="15" customHeight="1">
      <c r="B132" s="219"/>
      <c r="C132" s="196" t="s">
        <v>775</v>
      </c>
      <c r="D132" s="196"/>
      <c r="E132" s="196"/>
      <c r="F132" s="208" t="s">
        <v>764</v>
      </c>
      <c r="G132" s="196"/>
      <c r="H132" s="196" t="s">
        <v>776</v>
      </c>
      <c r="I132" s="196" t="s">
        <v>760</v>
      </c>
      <c r="J132" s="196">
        <v>20</v>
      </c>
      <c r="K132" s="222"/>
    </row>
    <row r="133" spans="2:11" customFormat="1" ht="15" customHeight="1">
      <c r="B133" s="219"/>
      <c r="C133" s="196" t="s">
        <v>763</v>
      </c>
      <c r="D133" s="196"/>
      <c r="E133" s="196"/>
      <c r="F133" s="208" t="s">
        <v>764</v>
      </c>
      <c r="G133" s="196"/>
      <c r="H133" s="196" t="s">
        <v>798</v>
      </c>
      <c r="I133" s="196" t="s">
        <v>760</v>
      </c>
      <c r="J133" s="196">
        <v>50</v>
      </c>
      <c r="K133" s="222"/>
    </row>
    <row r="134" spans="2:11" customFormat="1" ht="15" customHeight="1">
      <c r="B134" s="219"/>
      <c r="C134" s="196" t="s">
        <v>777</v>
      </c>
      <c r="D134" s="196"/>
      <c r="E134" s="196"/>
      <c r="F134" s="208" t="s">
        <v>764</v>
      </c>
      <c r="G134" s="196"/>
      <c r="H134" s="196" t="s">
        <v>798</v>
      </c>
      <c r="I134" s="196" t="s">
        <v>760</v>
      </c>
      <c r="J134" s="196">
        <v>50</v>
      </c>
      <c r="K134" s="222"/>
    </row>
    <row r="135" spans="2:11" customFormat="1" ht="15" customHeight="1">
      <c r="B135" s="219"/>
      <c r="C135" s="196" t="s">
        <v>783</v>
      </c>
      <c r="D135" s="196"/>
      <c r="E135" s="196"/>
      <c r="F135" s="208" t="s">
        <v>764</v>
      </c>
      <c r="G135" s="196"/>
      <c r="H135" s="196" t="s">
        <v>798</v>
      </c>
      <c r="I135" s="196" t="s">
        <v>760</v>
      </c>
      <c r="J135" s="196">
        <v>50</v>
      </c>
      <c r="K135" s="222"/>
    </row>
    <row r="136" spans="2:11" customFormat="1" ht="15" customHeight="1">
      <c r="B136" s="219"/>
      <c r="C136" s="196" t="s">
        <v>785</v>
      </c>
      <c r="D136" s="196"/>
      <c r="E136" s="196"/>
      <c r="F136" s="208" t="s">
        <v>764</v>
      </c>
      <c r="G136" s="196"/>
      <c r="H136" s="196" t="s">
        <v>798</v>
      </c>
      <c r="I136" s="196" t="s">
        <v>760</v>
      </c>
      <c r="J136" s="196">
        <v>50</v>
      </c>
      <c r="K136" s="222"/>
    </row>
    <row r="137" spans="2:11" customFormat="1" ht="15" customHeight="1">
      <c r="B137" s="219"/>
      <c r="C137" s="196" t="s">
        <v>786</v>
      </c>
      <c r="D137" s="196"/>
      <c r="E137" s="196"/>
      <c r="F137" s="208" t="s">
        <v>764</v>
      </c>
      <c r="G137" s="196"/>
      <c r="H137" s="196" t="s">
        <v>811</v>
      </c>
      <c r="I137" s="196" t="s">
        <v>760</v>
      </c>
      <c r="J137" s="196">
        <v>255</v>
      </c>
      <c r="K137" s="222"/>
    </row>
    <row r="138" spans="2:11" customFormat="1" ht="15" customHeight="1">
      <c r="B138" s="219"/>
      <c r="C138" s="196" t="s">
        <v>788</v>
      </c>
      <c r="D138" s="196"/>
      <c r="E138" s="196"/>
      <c r="F138" s="208" t="s">
        <v>758</v>
      </c>
      <c r="G138" s="196"/>
      <c r="H138" s="196" t="s">
        <v>812</v>
      </c>
      <c r="I138" s="196" t="s">
        <v>790</v>
      </c>
      <c r="J138" s="196"/>
      <c r="K138" s="222"/>
    </row>
    <row r="139" spans="2:11" customFormat="1" ht="15" customHeight="1">
      <c r="B139" s="219"/>
      <c r="C139" s="196" t="s">
        <v>791</v>
      </c>
      <c r="D139" s="196"/>
      <c r="E139" s="196"/>
      <c r="F139" s="208" t="s">
        <v>758</v>
      </c>
      <c r="G139" s="196"/>
      <c r="H139" s="196" t="s">
        <v>813</v>
      </c>
      <c r="I139" s="196" t="s">
        <v>793</v>
      </c>
      <c r="J139" s="196"/>
      <c r="K139" s="222"/>
    </row>
    <row r="140" spans="2:11" customFormat="1" ht="15" customHeight="1">
      <c r="B140" s="219"/>
      <c r="C140" s="196" t="s">
        <v>794</v>
      </c>
      <c r="D140" s="196"/>
      <c r="E140" s="196"/>
      <c r="F140" s="208" t="s">
        <v>758</v>
      </c>
      <c r="G140" s="196"/>
      <c r="H140" s="196" t="s">
        <v>794</v>
      </c>
      <c r="I140" s="196" t="s">
        <v>793</v>
      </c>
      <c r="J140" s="196"/>
      <c r="K140" s="222"/>
    </row>
    <row r="141" spans="2:11" customFormat="1" ht="15" customHeight="1">
      <c r="B141" s="219"/>
      <c r="C141" s="196" t="s">
        <v>42</v>
      </c>
      <c r="D141" s="196"/>
      <c r="E141" s="196"/>
      <c r="F141" s="208" t="s">
        <v>758</v>
      </c>
      <c r="G141" s="196"/>
      <c r="H141" s="196" t="s">
        <v>814</v>
      </c>
      <c r="I141" s="196" t="s">
        <v>793</v>
      </c>
      <c r="J141" s="196"/>
      <c r="K141" s="222"/>
    </row>
    <row r="142" spans="2:11" customFormat="1" ht="15" customHeight="1">
      <c r="B142" s="219"/>
      <c r="C142" s="196" t="s">
        <v>815</v>
      </c>
      <c r="D142" s="196"/>
      <c r="E142" s="196"/>
      <c r="F142" s="208" t="s">
        <v>758</v>
      </c>
      <c r="G142" s="196"/>
      <c r="H142" s="196" t="s">
        <v>816</v>
      </c>
      <c r="I142" s="196" t="s">
        <v>793</v>
      </c>
      <c r="J142" s="196"/>
      <c r="K142" s="222"/>
    </row>
    <row r="143" spans="2:11" customFormat="1" ht="15" customHeight="1">
      <c r="B143" s="223"/>
      <c r="C143" s="224"/>
      <c r="D143" s="224"/>
      <c r="E143" s="224"/>
      <c r="F143" s="224"/>
      <c r="G143" s="224"/>
      <c r="H143" s="224"/>
      <c r="I143" s="224"/>
      <c r="J143" s="224"/>
      <c r="K143" s="225"/>
    </row>
    <row r="144" spans="2:11" customFormat="1" ht="18.75" customHeight="1">
      <c r="B144" s="215"/>
      <c r="C144" s="215"/>
      <c r="D144" s="215"/>
      <c r="E144" s="215"/>
      <c r="F144" s="216"/>
      <c r="G144" s="215"/>
      <c r="H144" s="215"/>
      <c r="I144" s="215"/>
      <c r="J144" s="215"/>
      <c r="K144" s="215"/>
    </row>
    <row r="145" spans="2:11" customFormat="1" ht="18.75" customHeight="1">
      <c r="B145" s="250"/>
      <c r="C145" s="250"/>
      <c r="D145" s="250"/>
      <c r="E145" s="250"/>
      <c r="F145" s="250"/>
      <c r="G145" s="250"/>
      <c r="H145" s="250"/>
      <c r="I145" s="250"/>
      <c r="J145" s="250"/>
      <c r="K145" s="250"/>
    </row>
    <row r="146" spans="2:11" customFormat="1" ht="7.5" customHeight="1">
      <c r="B146" s="251"/>
      <c r="C146" s="252"/>
      <c r="D146" s="252"/>
      <c r="E146" s="252"/>
      <c r="F146" s="252"/>
      <c r="G146" s="252"/>
      <c r="H146" s="252"/>
      <c r="I146" s="252"/>
      <c r="J146" s="252"/>
      <c r="K146" s="253"/>
    </row>
    <row r="147" spans="2:11" customFormat="1" ht="45" customHeight="1">
      <c r="B147" s="254"/>
      <c r="C147" s="314" t="s">
        <v>817</v>
      </c>
      <c r="D147" s="314"/>
      <c r="E147" s="314"/>
      <c r="F147" s="314"/>
      <c r="G147" s="314"/>
      <c r="H147" s="314"/>
      <c r="I147" s="314"/>
      <c r="J147" s="314"/>
      <c r="K147" s="255"/>
    </row>
    <row r="148" spans="2:11" customFormat="1" ht="17.25" customHeight="1">
      <c r="B148" s="254"/>
      <c r="C148" s="200" t="s">
        <v>752</v>
      </c>
      <c r="D148" s="200"/>
      <c r="E148" s="200"/>
      <c r="F148" s="200" t="s">
        <v>753</v>
      </c>
      <c r="G148" s="201"/>
      <c r="H148" s="200" t="s">
        <v>58</v>
      </c>
      <c r="I148" s="200" t="s">
        <v>61</v>
      </c>
      <c r="J148" s="200" t="s">
        <v>754</v>
      </c>
      <c r="K148" s="255"/>
    </row>
    <row r="149" spans="2:11" customFormat="1" ht="17.25" customHeight="1">
      <c r="B149" s="254"/>
      <c r="C149" s="202" t="s">
        <v>755</v>
      </c>
      <c r="D149" s="202"/>
      <c r="E149" s="202"/>
      <c r="F149" s="203" t="s">
        <v>756</v>
      </c>
      <c r="G149" s="204"/>
      <c r="H149" s="202"/>
      <c r="I149" s="202"/>
      <c r="J149" s="202" t="s">
        <v>757</v>
      </c>
      <c r="K149" s="255"/>
    </row>
    <row r="150" spans="2:11" customFormat="1" ht="5.25" customHeight="1">
      <c r="B150" s="210"/>
      <c r="C150" s="205"/>
      <c r="D150" s="205"/>
      <c r="E150" s="205"/>
      <c r="F150" s="205"/>
      <c r="G150" s="206"/>
      <c r="H150" s="205"/>
      <c r="I150" s="205"/>
      <c r="J150" s="205"/>
      <c r="K150" s="222"/>
    </row>
    <row r="151" spans="2:11" customFormat="1" ht="15" customHeight="1">
      <c r="B151" s="210"/>
      <c r="C151" s="226" t="s">
        <v>761</v>
      </c>
      <c r="D151" s="196"/>
      <c r="E151" s="196"/>
      <c r="F151" s="227" t="s">
        <v>758</v>
      </c>
      <c r="G151" s="196"/>
      <c r="H151" s="226" t="s">
        <v>798</v>
      </c>
      <c r="I151" s="226" t="s">
        <v>760</v>
      </c>
      <c r="J151" s="226">
        <v>120</v>
      </c>
      <c r="K151" s="222"/>
    </row>
    <row r="152" spans="2:11" customFormat="1" ht="15" customHeight="1">
      <c r="B152" s="210"/>
      <c r="C152" s="226" t="s">
        <v>807</v>
      </c>
      <c r="D152" s="196"/>
      <c r="E152" s="196"/>
      <c r="F152" s="227" t="s">
        <v>758</v>
      </c>
      <c r="G152" s="196"/>
      <c r="H152" s="226" t="s">
        <v>818</v>
      </c>
      <c r="I152" s="226" t="s">
        <v>760</v>
      </c>
      <c r="J152" s="226" t="s">
        <v>809</v>
      </c>
      <c r="K152" s="222"/>
    </row>
    <row r="153" spans="2:11" customFormat="1" ht="15" customHeight="1">
      <c r="B153" s="210"/>
      <c r="C153" s="226" t="s">
        <v>706</v>
      </c>
      <c r="D153" s="196"/>
      <c r="E153" s="196"/>
      <c r="F153" s="227" t="s">
        <v>758</v>
      </c>
      <c r="G153" s="196"/>
      <c r="H153" s="226" t="s">
        <v>819</v>
      </c>
      <c r="I153" s="226" t="s">
        <v>760</v>
      </c>
      <c r="J153" s="226" t="s">
        <v>809</v>
      </c>
      <c r="K153" s="222"/>
    </row>
    <row r="154" spans="2:11" customFormat="1" ht="15" customHeight="1">
      <c r="B154" s="210"/>
      <c r="C154" s="226" t="s">
        <v>763</v>
      </c>
      <c r="D154" s="196"/>
      <c r="E154" s="196"/>
      <c r="F154" s="227" t="s">
        <v>764</v>
      </c>
      <c r="G154" s="196"/>
      <c r="H154" s="226" t="s">
        <v>798</v>
      </c>
      <c r="I154" s="226" t="s">
        <v>760</v>
      </c>
      <c r="J154" s="226">
        <v>50</v>
      </c>
      <c r="K154" s="222"/>
    </row>
    <row r="155" spans="2:11" customFormat="1" ht="15" customHeight="1">
      <c r="B155" s="210"/>
      <c r="C155" s="226" t="s">
        <v>766</v>
      </c>
      <c r="D155" s="196"/>
      <c r="E155" s="196"/>
      <c r="F155" s="227" t="s">
        <v>758</v>
      </c>
      <c r="G155" s="196"/>
      <c r="H155" s="226" t="s">
        <v>798</v>
      </c>
      <c r="I155" s="226" t="s">
        <v>768</v>
      </c>
      <c r="J155" s="226"/>
      <c r="K155" s="222"/>
    </row>
    <row r="156" spans="2:11" customFormat="1" ht="15" customHeight="1">
      <c r="B156" s="210"/>
      <c r="C156" s="226" t="s">
        <v>777</v>
      </c>
      <c r="D156" s="196"/>
      <c r="E156" s="196"/>
      <c r="F156" s="227" t="s">
        <v>764</v>
      </c>
      <c r="G156" s="196"/>
      <c r="H156" s="226" t="s">
        <v>798</v>
      </c>
      <c r="I156" s="226" t="s">
        <v>760</v>
      </c>
      <c r="J156" s="226">
        <v>50</v>
      </c>
      <c r="K156" s="222"/>
    </row>
    <row r="157" spans="2:11" customFormat="1" ht="15" customHeight="1">
      <c r="B157" s="210"/>
      <c r="C157" s="226" t="s">
        <v>785</v>
      </c>
      <c r="D157" s="196"/>
      <c r="E157" s="196"/>
      <c r="F157" s="227" t="s">
        <v>764</v>
      </c>
      <c r="G157" s="196"/>
      <c r="H157" s="226" t="s">
        <v>798</v>
      </c>
      <c r="I157" s="226" t="s">
        <v>760</v>
      </c>
      <c r="J157" s="226">
        <v>50</v>
      </c>
      <c r="K157" s="222"/>
    </row>
    <row r="158" spans="2:11" customFormat="1" ht="15" customHeight="1">
      <c r="B158" s="210"/>
      <c r="C158" s="226" t="s">
        <v>783</v>
      </c>
      <c r="D158" s="196"/>
      <c r="E158" s="196"/>
      <c r="F158" s="227" t="s">
        <v>764</v>
      </c>
      <c r="G158" s="196"/>
      <c r="H158" s="226" t="s">
        <v>798</v>
      </c>
      <c r="I158" s="226" t="s">
        <v>760</v>
      </c>
      <c r="J158" s="226">
        <v>50</v>
      </c>
      <c r="K158" s="222"/>
    </row>
    <row r="159" spans="2:11" customFormat="1" ht="15" customHeight="1">
      <c r="B159" s="210"/>
      <c r="C159" s="226" t="s">
        <v>229</v>
      </c>
      <c r="D159" s="196"/>
      <c r="E159" s="196"/>
      <c r="F159" s="227" t="s">
        <v>758</v>
      </c>
      <c r="G159" s="196"/>
      <c r="H159" s="226" t="s">
        <v>820</v>
      </c>
      <c r="I159" s="226" t="s">
        <v>760</v>
      </c>
      <c r="J159" s="226" t="s">
        <v>821</v>
      </c>
      <c r="K159" s="222"/>
    </row>
    <row r="160" spans="2:11" customFormat="1" ht="15" customHeight="1">
      <c r="B160" s="210"/>
      <c r="C160" s="226" t="s">
        <v>822</v>
      </c>
      <c r="D160" s="196"/>
      <c r="E160" s="196"/>
      <c r="F160" s="227" t="s">
        <v>758</v>
      </c>
      <c r="G160" s="196"/>
      <c r="H160" s="226" t="s">
        <v>823</v>
      </c>
      <c r="I160" s="226" t="s">
        <v>793</v>
      </c>
      <c r="J160" s="226"/>
      <c r="K160" s="222"/>
    </row>
    <row r="161" spans="2:11" customFormat="1" ht="15" customHeight="1">
      <c r="B161" s="228"/>
      <c r="C161" s="214"/>
      <c r="D161" s="214"/>
      <c r="E161" s="214"/>
      <c r="F161" s="214"/>
      <c r="G161" s="214"/>
      <c r="H161" s="214"/>
      <c r="I161" s="214"/>
      <c r="J161" s="214"/>
      <c r="K161" s="229"/>
    </row>
    <row r="162" spans="2:11" customFormat="1" ht="18.75" customHeight="1">
      <c r="B162" s="215"/>
      <c r="C162" s="220"/>
      <c r="D162" s="220"/>
      <c r="E162" s="220"/>
      <c r="F162" s="230"/>
      <c r="G162" s="220"/>
      <c r="H162" s="220"/>
      <c r="I162" s="220"/>
      <c r="J162" s="220"/>
      <c r="K162" s="215"/>
    </row>
    <row r="163" spans="2:11" customFormat="1" ht="18.75" customHeight="1">
      <c r="B163" s="250"/>
      <c r="C163" s="250"/>
      <c r="D163" s="250"/>
      <c r="E163" s="250"/>
      <c r="F163" s="250"/>
      <c r="G163" s="250"/>
      <c r="H163" s="250"/>
      <c r="I163" s="250"/>
      <c r="J163" s="250"/>
      <c r="K163" s="250"/>
    </row>
    <row r="164" spans="2:11" customFormat="1" ht="7.5" customHeight="1">
      <c r="B164" s="240"/>
      <c r="C164" s="241"/>
      <c r="D164" s="241"/>
      <c r="E164" s="241"/>
      <c r="F164" s="241"/>
      <c r="G164" s="241"/>
      <c r="H164" s="241"/>
      <c r="I164" s="241"/>
      <c r="J164" s="241"/>
      <c r="K164" s="242"/>
    </row>
    <row r="165" spans="2:11" customFormat="1" ht="45" customHeight="1">
      <c r="B165" s="243"/>
      <c r="C165" s="312" t="s">
        <v>824</v>
      </c>
      <c r="D165" s="312"/>
      <c r="E165" s="312"/>
      <c r="F165" s="312"/>
      <c r="G165" s="312"/>
      <c r="H165" s="312"/>
      <c r="I165" s="312"/>
      <c r="J165" s="312"/>
      <c r="K165" s="244"/>
    </row>
    <row r="166" spans="2:11" customFormat="1" ht="17.25" customHeight="1">
      <c r="B166" s="243"/>
      <c r="C166" s="200" t="s">
        <v>752</v>
      </c>
      <c r="D166" s="200"/>
      <c r="E166" s="200"/>
      <c r="F166" s="200" t="s">
        <v>753</v>
      </c>
      <c r="G166" s="231"/>
      <c r="H166" s="232" t="s">
        <v>58</v>
      </c>
      <c r="I166" s="232" t="s">
        <v>61</v>
      </c>
      <c r="J166" s="200" t="s">
        <v>754</v>
      </c>
      <c r="K166" s="244"/>
    </row>
    <row r="167" spans="2:11" customFormat="1" ht="17.25" customHeight="1">
      <c r="B167" s="245"/>
      <c r="C167" s="202" t="s">
        <v>755</v>
      </c>
      <c r="D167" s="202"/>
      <c r="E167" s="202"/>
      <c r="F167" s="203" t="s">
        <v>756</v>
      </c>
      <c r="G167" s="233"/>
      <c r="H167" s="234"/>
      <c r="I167" s="234"/>
      <c r="J167" s="202" t="s">
        <v>757</v>
      </c>
      <c r="K167" s="246"/>
    </row>
    <row r="168" spans="2:11" customFormat="1" ht="5.25" customHeight="1">
      <c r="B168" s="210"/>
      <c r="C168" s="205"/>
      <c r="D168" s="205"/>
      <c r="E168" s="205"/>
      <c r="F168" s="205"/>
      <c r="G168" s="206"/>
      <c r="H168" s="205"/>
      <c r="I168" s="205"/>
      <c r="J168" s="205"/>
      <c r="K168" s="222"/>
    </row>
    <row r="169" spans="2:11" customFormat="1" ht="15" customHeight="1">
      <c r="B169" s="210"/>
      <c r="C169" s="196" t="s">
        <v>761</v>
      </c>
      <c r="D169" s="196"/>
      <c r="E169" s="196"/>
      <c r="F169" s="208" t="s">
        <v>758</v>
      </c>
      <c r="G169" s="196"/>
      <c r="H169" s="196" t="s">
        <v>798</v>
      </c>
      <c r="I169" s="196" t="s">
        <v>760</v>
      </c>
      <c r="J169" s="196">
        <v>120</v>
      </c>
      <c r="K169" s="222"/>
    </row>
    <row r="170" spans="2:11" customFormat="1" ht="15" customHeight="1">
      <c r="B170" s="210"/>
      <c r="C170" s="196" t="s">
        <v>807</v>
      </c>
      <c r="D170" s="196"/>
      <c r="E170" s="196"/>
      <c r="F170" s="208" t="s">
        <v>758</v>
      </c>
      <c r="G170" s="196"/>
      <c r="H170" s="196" t="s">
        <v>808</v>
      </c>
      <c r="I170" s="196" t="s">
        <v>760</v>
      </c>
      <c r="J170" s="196" t="s">
        <v>809</v>
      </c>
      <c r="K170" s="222"/>
    </row>
    <row r="171" spans="2:11" customFormat="1" ht="15" customHeight="1">
      <c r="B171" s="210"/>
      <c r="C171" s="196" t="s">
        <v>706</v>
      </c>
      <c r="D171" s="196"/>
      <c r="E171" s="196"/>
      <c r="F171" s="208" t="s">
        <v>758</v>
      </c>
      <c r="G171" s="196"/>
      <c r="H171" s="196" t="s">
        <v>825</v>
      </c>
      <c r="I171" s="196" t="s">
        <v>760</v>
      </c>
      <c r="J171" s="196" t="s">
        <v>809</v>
      </c>
      <c r="K171" s="222"/>
    </row>
    <row r="172" spans="2:11" customFormat="1" ht="15" customHeight="1">
      <c r="B172" s="210"/>
      <c r="C172" s="196" t="s">
        <v>763</v>
      </c>
      <c r="D172" s="196"/>
      <c r="E172" s="196"/>
      <c r="F172" s="208" t="s">
        <v>764</v>
      </c>
      <c r="G172" s="196"/>
      <c r="H172" s="196" t="s">
        <v>825</v>
      </c>
      <c r="I172" s="196" t="s">
        <v>760</v>
      </c>
      <c r="J172" s="196">
        <v>50</v>
      </c>
      <c r="K172" s="222"/>
    </row>
    <row r="173" spans="2:11" customFormat="1" ht="15" customHeight="1">
      <c r="B173" s="210"/>
      <c r="C173" s="196" t="s">
        <v>766</v>
      </c>
      <c r="D173" s="196"/>
      <c r="E173" s="196"/>
      <c r="F173" s="208" t="s">
        <v>758</v>
      </c>
      <c r="G173" s="196"/>
      <c r="H173" s="196" t="s">
        <v>825</v>
      </c>
      <c r="I173" s="196" t="s">
        <v>768</v>
      </c>
      <c r="J173" s="196"/>
      <c r="K173" s="222"/>
    </row>
    <row r="174" spans="2:11" customFormat="1" ht="15" customHeight="1">
      <c r="B174" s="210"/>
      <c r="C174" s="196" t="s">
        <v>777</v>
      </c>
      <c r="D174" s="196"/>
      <c r="E174" s="196"/>
      <c r="F174" s="208" t="s">
        <v>764</v>
      </c>
      <c r="G174" s="196"/>
      <c r="H174" s="196" t="s">
        <v>825</v>
      </c>
      <c r="I174" s="196" t="s">
        <v>760</v>
      </c>
      <c r="J174" s="196">
        <v>50</v>
      </c>
      <c r="K174" s="222"/>
    </row>
    <row r="175" spans="2:11" customFormat="1" ht="15" customHeight="1">
      <c r="B175" s="210"/>
      <c r="C175" s="196" t="s">
        <v>785</v>
      </c>
      <c r="D175" s="196"/>
      <c r="E175" s="196"/>
      <c r="F175" s="208" t="s">
        <v>764</v>
      </c>
      <c r="G175" s="196"/>
      <c r="H175" s="196" t="s">
        <v>825</v>
      </c>
      <c r="I175" s="196" t="s">
        <v>760</v>
      </c>
      <c r="J175" s="196">
        <v>50</v>
      </c>
      <c r="K175" s="222"/>
    </row>
    <row r="176" spans="2:11" customFormat="1" ht="15" customHeight="1">
      <c r="B176" s="210"/>
      <c r="C176" s="196" t="s">
        <v>783</v>
      </c>
      <c r="D176" s="196"/>
      <c r="E176" s="196"/>
      <c r="F176" s="208" t="s">
        <v>764</v>
      </c>
      <c r="G176" s="196"/>
      <c r="H176" s="196" t="s">
        <v>825</v>
      </c>
      <c r="I176" s="196" t="s">
        <v>760</v>
      </c>
      <c r="J176" s="196">
        <v>50</v>
      </c>
      <c r="K176" s="222"/>
    </row>
    <row r="177" spans="2:11" customFormat="1" ht="15" customHeight="1">
      <c r="B177" s="210"/>
      <c r="C177" s="196" t="s">
        <v>285</v>
      </c>
      <c r="D177" s="196"/>
      <c r="E177" s="196"/>
      <c r="F177" s="208" t="s">
        <v>758</v>
      </c>
      <c r="G177" s="196"/>
      <c r="H177" s="196" t="s">
        <v>826</v>
      </c>
      <c r="I177" s="196" t="s">
        <v>827</v>
      </c>
      <c r="J177" s="196"/>
      <c r="K177" s="222"/>
    </row>
    <row r="178" spans="2:11" customFormat="1" ht="15" customHeight="1">
      <c r="B178" s="210"/>
      <c r="C178" s="196" t="s">
        <v>61</v>
      </c>
      <c r="D178" s="196"/>
      <c r="E178" s="196"/>
      <c r="F178" s="208" t="s">
        <v>758</v>
      </c>
      <c r="G178" s="196"/>
      <c r="H178" s="196" t="s">
        <v>828</v>
      </c>
      <c r="I178" s="196" t="s">
        <v>829</v>
      </c>
      <c r="J178" s="196">
        <v>1</v>
      </c>
      <c r="K178" s="222"/>
    </row>
    <row r="179" spans="2:11" customFormat="1" ht="15" customHeight="1">
      <c r="B179" s="210"/>
      <c r="C179" s="196" t="s">
        <v>57</v>
      </c>
      <c r="D179" s="196"/>
      <c r="E179" s="196"/>
      <c r="F179" s="208" t="s">
        <v>758</v>
      </c>
      <c r="G179" s="196"/>
      <c r="H179" s="196" t="s">
        <v>830</v>
      </c>
      <c r="I179" s="196" t="s">
        <v>760</v>
      </c>
      <c r="J179" s="196">
        <v>20</v>
      </c>
      <c r="K179" s="222"/>
    </row>
    <row r="180" spans="2:11" customFormat="1" ht="15" customHeight="1">
      <c r="B180" s="210"/>
      <c r="C180" s="196" t="s">
        <v>58</v>
      </c>
      <c r="D180" s="196"/>
      <c r="E180" s="196"/>
      <c r="F180" s="208" t="s">
        <v>758</v>
      </c>
      <c r="G180" s="196"/>
      <c r="H180" s="196" t="s">
        <v>831</v>
      </c>
      <c r="I180" s="196" t="s">
        <v>760</v>
      </c>
      <c r="J180" s="196">
        <v>255</v>
      </c>
      <c r="K180" s="222"/>
    </row>
    <row r="181" spans="2:11" customFormat="1" ht="15" customHeight="1">
      <c r="B181" s="210"/>
      <c r="C181" s="196" t="s">
        <v>286</v>
      </c>
      <c r="D181" s="196"/>
      <c r="E181" s="196"/>
      <c r="F181" s="208" t="s">
        <v>758</v>
      </c>
      <c r="G181" s="196"/>
      <c r="H181" s="196" t="s">
        <v>722</v>
      </c>
      <c r="I181" s="196" t="s">
        <v>760</v>
      </c>
      <c r="J181" s="196">
        <v>10</v>
      </c>
      <c r="K181" s="222"/>
    </row>
    <row r="182" spans="2:11" customFormat="1" ht="15" customHeight="1">
      <c r="B182" s="210"/>
      <c r="C182" s="196" t="s">
        <v>287</v>
      </c>
      <c r="D182" s="196"/>
      <c r="E182" s="196"/>
      <c r="F182" s="208" t="s">
        <v>758</v>
      </c>
      <c r="G182" s="196"/>
      <c r="H182" s="196" t="s">
        <v>832</v>
      </c>
      <c r="I182" s="196" t="s">
        <v>793</v>
      </c>
      <c r="J182" s="196"/>
      <c r="K182" s="222"/>
    </row>
    <row r="183" spans="2:11" customFormat="1" ht="15" customHeight="1">
      <c r="B183" s="210"/>
      <c r="C183" s="196" t="s">
        <v>833</v>
      </c>
      <c r="D183" s="196"/>
      <c r="E183" s="196"/>
      <c r="F183" s="208" t="s">
        <v>758</v>
      </c>
      <c r="G183" s="196"/>
      <c r="H183" s="196" t="s">
        <v>834</v>
      </c>
      <c r="I183" s="196" t="s">
        <v>793</v>
      </c>
      <c r="J183" s="196"/>
      <c r="K183" s="222"/>
    </row>
    <row r="184" spans="2:11" customFormat="1" ht="15" customHeight="1">
      <c r="B184" s="210"/>
      <c r="C184" s="196" t="s">
        <v>822</v>
      </c>
      <c r="D184" s="196"/>
      <c r="E184" s="196"/>
      <c r="F184" s="208" t="s">
        <v>758</v>
      </c>
      <c r="G184" s="196"/>
      <c r="H184" s="196" t="s">
        <v>835</v>
      </c>
      <c r="I184" s="196" t="s">
        <v>793</v>
      </c>
      <c r="J184" s="196"/>
      <c r="K184" s="222"/>
    </row>
    <row r="185" spans="2:11" customFormat="1" ht="15" customHeight="1">
      <c r="B185" s="210"/>
      <c r="C185" s="196" t="s">
        <v>289</v>
      </c>
      <c r="D185" s="196"/>
      <c r="E185" s="196"/>
      <c r="F185" s="208" t="s">
        <v>764</v>
      </c>
      <c r="G185" s="196"/>
      <c r="H185" s="196" t="s">
        <v>836</v>
      </c>
      <c r="I185" s="196" t="s">
        <v>760</v>
      </c>
      <c r="J185" s="196">
        <v>50</v>
      </c>
      <c r="K185" s="222"/>
    </row>
    <row r="186" spans="2:11" customFormat="1" ht="15" customHeight="1">
      <c r="B186" s="210"/>
      <c r="C186" s="196" t="s">
        <v>837</v>
      </c>
      <c r="D186" s="196"/>
      <c r="E186" s="196"/>
      <c r="F186" s="208" t="s">
        <v>764</v>
      </c>
      <c r="G186" s="196"/>
      <c r="H186" s="196" t="s">
        <v>838</v>
      </c>
      <c r="I186" s="196" t="s">
        <v>839</v>
      </c>
      <c r="J186" s="196"/>
      <c r="K186" s="222"/>
    </row>
    <row r="187" spans="2:11" customFormat="1" ht="15" customHeight="1">
      <c r="B187" s="210"/>
      <c r="C187" s="196" t="s">
        <v>840</v>
      </c>
      <c r="D187" s="196"/>
      <c r="E187" s="196"/>
      <c r="F187" s="208" t="s">
        <v>764</v>
      </c>
      <c r="G187" s="196"/>
      <c r="H187" s="196" t="s">
        <v>841</v>
      </c>
      <c r="I187" s="196" t="s">
        <v>839</v>
      </c>
      <c r="J187" s="196"/>
      <c r="K187" s="222"/>
    </row>
    <row r="188" spans="2:11" customFormat="1" ht="15" customHeight="1">
      <c r="B188" s="210"/>
      <c r="C188" s="196" t="s">
        <v>842</v>
      </c>
      <c r="D188" s="196"/>
      <c r="E188" s="196"/>
      <c r="F188" s="208" t="s">
        <v>764</v>
      </c>
      <c r="G188" s="196"/>
      <c r="H188" s="196" t="s">
        <v>843</v>
      </c>
      <c r="I188" s="196" t="s">
        <v>839</v>
      </c>
      <c r="J188" s="196"/>
      <c r="K188" s="222"/>
    </row>
    <row r="189" spans="2:11" customFormat="1" ht="15" customHeight="1">
      <c r="B189" s="210"/>
      <c r="C189" s="235" t="s">
        <v>844</v>
      </c>
      <c r="D189" s="196"/>
      <c r="E189" s="196"/>
      <c r="F189" s="208" t="s">
        <v>764</v>
      </c>
      <c r="G189" s="196"/>
      <c r="H189" s="196" t="s">
        <v>845</v>
      </c>
      <c r="I189" s="196" t="s">
        <v>846</v>
      </c>
      <c r="J189" s="236" t="s">
        <v>847</v>
      </c>
      <c r="K189" s="222"/>
    </row>
    <row r="190" spans="2:11" customFormat="1" ht="15" customHeight="1">
      <c r="B190" s="210"/>
      <c r="C190" s="235" t="s">
        <v>46</v>
      </c>
      <c r="D190" s="196"/>
      <c r="E190" s="196"/>
      <c r="F190" s="208" t="s">
        <v>758</v>
      </c>
      <c r="G190" s="196"/>
      <c r="H190" s="193" t="s">
        <v>848</v>
      </c>
      <c r="I190" s="196" t="s">
        <v>849</v>
      </c>
      <c r="J190" s="196"/>
      <c r="K190" s="222"/>
    </row>
    <row r="191" spans="2:11" customFormat="1" ht="15" customHeight="1">
      <c r="B191" s="210"/>
      <c r="C191" s="235" t="s">
        <v>850</v>
      </c>
      <c r="D191" s="196"/>
      <c r="E191" s="196"/>
      <c r="F191" s="208" t="s">
        <v>758</v>
      </c>
      <c r="G191" s="196"/>
      <c r="H191" s="196" t="s">
        <v>851</v>
      </c>
      <c r="I191" s="196" t="s">
        <v>793</v>
      </c>
      <c r="J191" s="196"/>
      <c r="K191" s="222"/>
    </row>
    <row r="192" spans="2:11" customFormat="1" ht="15" customHeight="1">
      <c r="B192" s="210"/>
      <c r="C192" s="235" t="s">
        <v>852</v>
      </c>
      <c r="D192" s="196"/>
      <c r="E192" s="196"/>
      <c r="F192" s="208" t="s">
        <v>758</v>
      </c>
      <c r="G192" s="196"/>
      <c r="H192" s="196" t="s">
        <v>853</v>
      </c>
      <c r="I192" s="196" t="s">
        <v>793</v>
      </c>
      <c r="J192" s="196"/>
      <c r="K192" s="222"/>
    </row>
    <row r="193" spans="2:11" customFormat="1" ht="15" customHeight="1">
      <c r="B193" s="210"/>
      <c r="C193" s="235" t="s">
        <v>854</v>
      </c>
      <c r="D193" s="196"/>
      <c r="E193" s="196"/>
      <c r="F193" s="208" t="s">
        <v>764</v>
      </c>
      <c r="G193" s="196"/>
      <c r="H193" s="196" t="s">
        <v>855</v>
      </c>
      <c r="I193" s="196" t="s">
        <v>793</v>
      </c>
      <c r="J193" s="196"/>
      <c r="K193" s="222"/>
    </row>
    <row r="194" spans="2:11" customFormat="1" ht="15" customHeight="1">
      <c r="B194" s="228"/>
      <c r="C194" s="237"/>
      <c r="D194" s="214"/>
      <c r="E194" s="214"/>
      <c r="F194" s="214"/>
      <c r="G194" s="214"/>
      <c r="H194" s="214"/>
      <c r="I194" s="214"/>
      <c r="J194" s="214"/>
      <c r="K194" s="229"/>
    </row>
    <row r="195" spans="2:11" customFormat="1" ht="18.75" customHeight="1">
      <c r="B195" s="215"/>
      <c r="C195" s="220"/>
      <c r="D195" s="220"/>
      <c r="E195" s="220"/>
      <c r="F195" s="230"/>
      <c r="G195" s="220"/>
      <c r="H195" s="220"/>
      <c r="I195" s="220"/>
      <c r="J195" s="220"/>
      <c r="K195" s="215"/>
    </row>
    <row r="196" spans="2:11" customFormat="1" ht="18.75" customHeight="1">
      <c r="B196" s="215"/>
      <c r="C196" s="220"/>
      <c r="D196" s="220"/>
      <c r="E196" s="220"/>
      <c r="F196" s="230"/>
      <c r="G196" s="220"/>
      <c r="H196" s="220"/>
      <c r="I196" s="220"/>
      <c r="J196" s="220"/>
      <c r="K196" s="215"/>
    </row>
    <row r="197" spans="2:11" customFormat="1" ht="18.75" customHeight="1">
      <c r="B197" s="250"/>
      <c r="C197" s="250"/>
      <c r="D197" s="250"/>
      <c r="E197" s="250"/>
      <c r="F197" s="250"/>
      <c r="G197" s="250"/>
      <c r="H197" s="250"/>
      <c r="I197" s="250"/>
      <c r="J197" s="250"/>
      <c r="K197" s="250"/>
    </row>
    <row r="198" spans="2:11" customFormat="1" ht="13.5">
      <c r="B198" s="240"/>
      <c r="C198" s="241"/>
      <c r="D198" s="241"/>
      <c r="E198" s="241"/>
      <c r="F198" s="241"/>
      <c r="G198" s="241"/>
      <c r="H198" s="241"/>
      <c r="I198" s="241"/>
      <c r="J198" s="241"/>
      <c r="K198" s="242"/>
    </row>
    <row r="199" spans="2:11" customFormat="1" ht="21">
      <c r="B199" s="243"/>
      <c r="C199" s="312" t="s">
        <v>856</v>
      </c>
      <c r="D199" s="312"/>
      <c r="E199" s="312"/>
      <c r="F199" s="312"/>
      <c r="G199" s="312"/>
      <c r="H199" s="312"/>
      <c r="I199" s="312"/>
      <c r="J199" s="312"/>
      <c r="K199" s="244"/>
    </row>
    <row r="200" spans="2:11" customFormat="1" ht="25.5" customHeight="1">
      <c r="B200" s="243"/>
      <c r="C200" s="238" t="s">
        <v>857</v>
      </c>
      <c r="D200" s="238"/>
      <c r="E200" s="238"/>
      <c r="F200" s="238" t="s">
        <v>858</v>
      </c>
      <c r="G200" s="239"/>
      <c r="H200" s="318" t="s">
        <v>859</v>
      </c>
      <c r="I200" s="318"/>
      <c r="J200" s="318"/>
      <c r="K200" s="244"/>
    </row>
    <row r="201" spans="2:11" customFormat="1" ht="5.25" customHeight="1">
      <c r="B201" s="210"/>
      <c r="C201" s="205"/>
      <c r="D201" s="205"/>
      <c r="E201" s="205"/>
      <c r="F201" s="205"/>
      <c r="G201" s="220"/>
      <c r="H201" s="205"/>
      <c r="I201" s="205"/>
      <c r="J201" s="205"/>
      <c r="K201" s="222"/>
    </row>
    <row r="202" spans="2:11" customFormat="1" ht="15" customHeight="1">
      <c r="B202" s="210"/>
      <c r="C202" s="196" t="s">
        <v>849</v>
      </c>
      <c r="D202" s="196"/>
      <c r="E202" s="196"/>
      <c r="F202" s="208" t="s">
        <v>47</v>
      </c>
      <c r="G202" s="196"/>
      <c r="H202" s="317" t="s">
        <v>860</v>
      </c>
      <c r="I202" s="317"/>
      <c r="J202" s="317"/>
      <c r="K202" s="222"/>
    </row>
    <row r="203" spans="2:11" customFormat="1" ht="15" customHeight="1">
      <c r="B203" s="210"/>
      <c r="C203" s="196"/>
      <c r="D203" s="196"/>
      <c r="E203" s="196"/>
      <c r="F203" s="208" t="s">
        <v>48</v>
      </c>
      <c r="G203" s="196"/>
      <c r="H203" s="317" t="s">
        <v>861</v>
      </c>
      <c r="I203" s="317"/>
      <c r="J203" s="317"/>
      <c r="K203" s="222"/>
    </row>
    <row r="204" spans="2:11" customFormat="1" ht="15" customHeight="1">
      <c r="B204" s="210"/>
      <c r="C204" s="196"/>
      <c r="D204" s="196"/>
      <c r="E204" s="196"/>
      <c r="F204" s="208" t="s">
        <v>51</v>
      </c>
      <c r="G204" s="196"/>
      <c r="H204" s="317" t="s">
        <v>862</v>
      </c>
      <c r="I204" s="317"/>
      <c r="J204" s="317"/>
      <c r="K204" s="222"/>
    </row>
    <row r="205" spans="2:11" customFormat="1" ht="15" customHeight="1">
      <c r="B205" s="210"/>
      <c r="C205" s="196"/>
      <c r="D205" s="196"/>
      <c r="E205" s="196"/>
      <c r="F205" s="208" t="s">
        <v>49</v>
      </c>
      <c r="G205" s="196"/>
      <c r="H205" s="317" t="s">
        <v>863</v>
      </c>
      <c r="I205" s="317"/>
      <c r="J205" s="317"/>
      <c r="K205" s="222"/>
    </row>
    <row r="206" spans="2:11" customFormat="1" ht="15" customHeight="1">
      <c r="B206" s="210"/>
      <c r="C206" s="196"/>
      <c r="D206" s="196"/>
      <c r="E206" s="196"/>
      <c r="F206" s="208" t="s">
        <v>50</v>
      </c>
      <c r="G206" s="196"/>
      <c r="H206" s="317" t="s">
        <v>864</v>
      </c>
      <c r="I206" s="317"/>
      <c r="J206" s="317"/>
      <c r="K206" s="222"/>
    </row>
    <row r="207" spans="2:11" customFormat="1" ht="15" customHeight="1">
      <c r="B207" s="210"/>
      <c r="C207" s="196"/>
      <c r="D207" s="196"/>
      <c r="E207" s="196"/>
      <c r="F207" s="208"/>
      <c r="G207" s="196"/>
      <c r="H207" s="196"/>
      <c r="I207" s="196"/>
      <c r="J207" s="196"/>
      <c r="K207" s="222"/>
    </row>
    <row r="208" spans="2:11" customFormat="1" ht="15" customHeight="1">
      <c r="B208" s="210"/>
      <c r="C208" s="196" t="s">
        <v>805</v>
      </c>
      <c r="D208" s="196"/>
      <c r="E208" s="196"/>
      <c r="F208" s="208" t="s">
        <v>699</v>
      </c>
      <c r="G208" s="196"/>
      <c r="H208" s="317" t="s">
        <v>865</v>
      </c>
      <c r="I208" s="317"/>
      <c r="J208" s="317"/>
      <c r="K208" s="222"/>
    </row>
    <row r="209" spans="2:11" customFormat="1" ht="15" customHeight="1">
      <c r="B209" s="210"/>
      <c r="C209" s="196"/>
      <c r="D209" s="196"/>
      <c r="E209" s="196"/>
      <c r="F209" s="208" t="s">
        <v>702</v>
      </c>
      <c r="G209" s="196"/>
      <c r="H209" s="317" t="s">
        <v>703</v>
      </c>
      <c r="I209" s="317"/>
      <c r="J209" s="317"/>
      <c r="K209" s="222"/>
    </row>
    <row r="210" spans="2:11" customFormat="1" ht="15" customHeight="1">
      <c r="B210" s="210"/>
      <c r="C210" s="196"/>
      <c r="D210" s="196"/>
      <c r="E210" s="196"/>
      <c r="F210" s="208" t="s">
        <v>83</v>
      </c>
      <c r="G210" s="196"/>
      <c r="H210" s="317" t="s">
        <v>866</v>
      </c>
      <c r="I210" s="317"/>
      <c r="J210" s="317"/>
      <c r="K210" s="222"/>
    </row>
    <row r="211" spans="2:11" customFormat="1" ht="15" customHeight="1">
      <c r="B211" s="265"/>
      <c r="C211" s="196"/>
      <c r="D211" s="196"/>
      <c r="E211" s="196"/>
      <c r="F211" s="208" t="s">
        <v>88</v>
      </c>
      <c r="G211" s="235"/>
      <c r="H211" s="316" t="s">
        <v>89</v>
      </c>
      <c r="I211" s="316"/>
      <c r="J211" s="316"/>
      <c r="K211" s="266"/>
    </row>
    <row r="212" spans="2:11" customFormat="1" ht="15" customHeight="1">
      <c r="B212" s="265"/>
      <c r="C212" s="196"/>
      <c r="D212" s="196"/>
      <c r="E212" s="196"/>
      <c r="F212" s="208" t="s">
        <v>704</v>
      </c>
      <c r="G212" s="235"/>
      <c r="H212" s="316" t="s">
        <v>867</v>
      </c>
      <c r="I212" s="316"/>
      <c r="J212" s="316"/>
      <c r="K212" s="266"/>
    </row>
    <row r="213" spans="2:11" customFormat="1" ht="15" customHeight="1">
      <c r="B213" s="265"/>
      <c r="C213" s="196"/>
      <c r="D213" s="196"/>
      <c r="E213" s="196"/>
      <c r="F213" s="208"/>
      <c r="G213" s="235"/>
      <c r="H213" s="226"/>
      <c r="I213" s="226"/>
      <c r="J213" s="226"/>
      <c r="K213" s="266"/>
    </row>
    <row r="214" spans="2:11" customFormat="1" ht="15" customHeight="1">
      <c r="B214" s="265"/>
      <c r="C214" s="196" t="s">
        <v>829</v>
      </c>
      <c r="D214" s="196"/>
      <c r="E214" s="196"/>
      <c r="F214" s="208">
        <v>1</v>
      </c>
      <c r="G214" s="235"/>
      <c r="H214" s="316" t="s">
        <v>868</v>
      </c>
      <c r="I214" s="316"/>
      <c r="J214" s="316"/>
      <c r="K214" s="266"/>
    </row>
    <row r="215" spans="2:11" customFormat="1" ht="15" customHeight="1">
      <c r="B215" s="265"/>
      <c r="C215" s="196"/>
      <c r="D215" s="196"/>
      <c r="E215" s="196"/>
      <c r="F215" s="208">
        <v>2</v>
      </c>
      <c r="G215" s="235"/>
      <c r="H215" s="316" t="s">
        <v>869</v>
      </c>
      <c r="I215" s="316"/>
      <c r="J215" s="316"/>
      <c r="K215" s="266"/>
    </row>
    <row r="216" spans="2:11" customFormat="1" ht="15" customHeight="1">
      <c r="B216" s="265"/>
      <c r="C216" s="196"/>
      <c r="D216" s="196"/>
      <c r="E216" s="196"/>
      <c r="F216" s="208">
        <v>3</v>
      </c>
      <c r="G216" s="235"/>
      <c r="H216" s="316" t="s">
        <v>870</v>
      </c>
      <c r="I216" s="316"/>
      <c r="J216" s="316"/>
      <c r="K216" s="266"/>
    </row>
    <row r="217" spans="2:11" customFormat="1" ht="15" customHeight="1">
      <c r="B217" s="265"/>
      <c r="C217" s="196"/>
      <c r="D217" s="196"/>
      <c r="E217" s="196"/>
      <c r="F217" s="208">
        <v>4</v>
      </c>
      <c r="G217" s="235"/>
      <c r="H217" s="316" t="s">
        <v>871</v>
      </c>
      <c r="I217" s="316"/>
      <c r="J217" s="316"/>
      <c r="K217" s="266"/>
    </row>
    <row r="218" spans="2:11" customFormat="1" ht="12.75" customHeight="1">
      <c r="B218" s="267"/>
      <c r="C218" s="268"/>
      <c r="D218" s="268"/>
      <c r="E218" s="268"/>
      <c r="F218" s="268"/>
      <c r="G218" s="268"/>
      <c r="H218" s="268"/>
      <c r="I218" s="268"/>
      <c r="J218" s="268"/>
      <c r="K218" s="26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E69AFF9-9457-444D-AB98-7EEA11B74797}"/>
</file>

<file path=customXml/itemProps2.xml><?xml version="1.0" encoding="utf-8"?>
<ds:datastoreItem xmlns:ds="http://schemas.openxmlformats.org/officeDocument/2006/customXml" ds:itemID="{3CAB97F6-5302-4BD5-8AD7-4B8335D6D2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C50FC1-2C5B-4AFD-93CD-B6EB82725542}">
  <ds:schemaRefs>
    <ds:schemaRef ds:uri="http://schemas.microsoft.com/office/2006/metadata/properties"/>
    <ds:schemaRef ds:uri="http://schemas.microsoft.com/office/infopath/2007/PartnerControls"/>
    <ds:schemaRef ds:uri="4df82892-9f05-4115-b8bf-20a77a76b5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Oprava koryta Útersk...</vt:lpstr>
      <vt:lpstr>VON - Vedlejší a ostatní ...</vt:lpstr>
      <vt:lpstr>Seznam figur</vt:lpstr>
      <vt:lpstr>Pokyny pro vyplnění</vt:lpstr>
      <vt:lpstr>'01 - Oprava koryta Útersk...'!Názvy_tisku</vt:lpstr>
      <vt:lpstr>'Rekapitulace stavby'!Názvy_tisku</vt:lpstr>
      <vt:lpstr>'Seznam figur'!Názvy_tisku</vt:lpstr>
      <vt:lpstr>'VON - Vedlejší a ostatní ...'!Názvy_tisku</vt:lpstr>
      <vt:lpstr>'01 - Oprava koryta Útersk...'!Oblast_tisku</vt:lpstr>
      <vt:lpstr>'Pokyny pro vyplnění'!Oblast_tisku</vt:lpstr>
      <vt:lpstr>'Rekapitulace stavby'!Oblast_tisku</vt:lpstr>
      <vt:lpstr>'Seznam figur'!Oblast_tisku</vt:lpstr>
      <vt:lpstr>'VON - Vedlejší a ostatní ...'!Oblast_tisku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STANICE5\PC</dc:creator>
  <cp:keywords/>
  <dc:description/>
  <cp:lastModifiedBy>Klausová Michaela</cp:lastModifiedBy>
  <cp:revision/>
  <dcterms:created xsi:type="dcterms:W3CDTF">2020-12-07T13:45:59Z</dcterms:created>
  <dcterms:modified xsi:type="dcterms:W3CDTF">2021-11-18T14:48:36Z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11013300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